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7" activeTab="2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2"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3" sheetId="176" r:id="rId29"/>
    <sheet name="SF&amp;QC Sec-1 36" sheetId="174" r:id="rId30"/>
    <sheet name="SF&amp;QC Sec-2 37" sheetId="179" r:id="rId31"/>
    <sheet name="SF&amp;QC Sec-2 38" sheetId="175" r:id="rId32"/>
    <sheet name="SSPAF 39" sheetId="177" r:id="rId33"/>
    <sheet name="CAP 40" sheetId="180" r:id="rId34"/>
    <sheet name="CAP 41"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9">'SF&amp;QC Sec-1 36'!$A$1:$J$62</definedName>
    <definedName name="_xlnm.Print_Area" localSheetId="28">'SF&amp;QC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9">#REF!</definedName>
    <definedName name="SCHADDRS" localSheetId="30">#REF!</definedName>
    <definedName name="SCHADDRS" localSheetId="31">#REF!</definedName>
    <definedName name="SCHADDRS" localSheetId="28">#REF!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9">#REF!</definedName>
    <definedName name="SCHCTY" localSheetId="30">#REF!</definedName>
    <definedName name="SCHCTY" localSheetId="31">#REF!</definedName>
    <definedName name="SCHCTY" localSheetId="28">#REF!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9">#REF!</definedName>
    <definedName name="SCHNMBR" localSheetId="30">#REF!</definedName>
    <definedName name="SCHNMBR" localSheetId="31">#REF!</definedName>
    <definedName name="SCHNMBR" localSheetId="28">#REF!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9">#REF!</definedName>
    <definedName name="SCHNME" localSheetId="30">#REF!</definedName>
    <definedName name="SCHNME" localSheetId="31">#REF!</definedName>
    <definedName name="SCHNME" localSheetId="28">#REF!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9">#REF!</definedName>
    <definedName name="SUPT" localSheetId="30">#REF!</definedName>
    <definedName name="SUPT" localSheetId="31">#REF!</definedName>
    <definedName name="SUPT" localSheetId="28">#REF!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0" l="1"/>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2" i="174"/>
  <c r="D46"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80"/>
  <c r="B1" i="179"/>
  <c r="B2" i="178"/>
  <c r="B2" i="179"/>
  <c r="B2" i="180"/>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J85" i="28"/>
  <c r="B7758" i="106" s="1"/>
  <c r="D7758" i="106" s="1"/>
  <c r="J88" i="28"/>
  <c r="J90" i="28" s="1"/>
  <c r="D30" i="36" s="1"/>
  <c r="K6" i="29"/>
  <c r="B7763" i="106" s="1"/>
  <c r="B7762" i="106"/>
  <c r="D7762" i="106" s="1"/>
  <c r="K12" i="12"/>
  <c r="K23" i="12"/>
  <c r="J12" i="12"/>
  <c r="J21" i="12"/>
  <c r="J23" i="12" s="1"/>
  <c r="B7729" i="106"/>
  <c r="B7734" i="106"/>
  <c r="D7734" i="106" s="1"/>
  <c r="B7726" i="106"/>
  <c r="D7726" i="106" s="1"/>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E27" i="108"/>
  <c r="F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K274" i="5"/>
  <c r="H109" i="5"/>
  <c r="B6025" i="106" s="1"/>
  <c r="D6025" i="106" s="1"/>
  <c r="D7" i="7"/>
  <c r="B1763" i="106" s="1"/>
  <c r="D1763" i="106" s="1"/>
  <c r="D17" i="7"/>
  <c r="B4104" i="106" s="1"/>
  <c r="D4104" i="106" s="1"/>
  <c r="B7760" i="106"/>
  <c r="D7760" i="106" s="1"/>
  <c r="G173" i="5" l="1"/>
  <c r="B5778" i="106" s="1"/>
  <c r="D5778" i="106" s="1"/>
  <c r="B5770" i="106"/>
  <c r="D5770" i="106" s="1"/>
  <c r="E109" i="5"/>
  <c r="E4" i="4" s="1"/>
  <c r="B2630" i="106" s="1"/>
  <c r="D2630" i="106" s="1"/>
  <c r="L354" i="29"/>
  <c r="D12" i="7"/>
  <c r="B1769" i="106" s="1"/>
  <c r="D1769" i="106" s="1"/>
  <c r="H4" i="4"/>
  <c r="B2655" i="106" s="1"/>
  <c r="D2655" i="106" s="1"/>
  <c r="F105" i="34"/>
  <c r="H173" i="5"/>
  <c r="F127" i="34"/>
  <c r="D4" i="7"/>
  <c r="B1760" i="106" s="1"/>
  <c r="D1760" i="106" s="1"/>
  <c r="I274" i="5"/>
  <c r="K173" i="5"/>
  <c r="K6" i="4" s="1"/>
  <c r="B3570" i="106" s="1"/>
  <c r="D3570" i="106" s="1"/>
  <c r="F172" i="5"/>
  <c r="B5644" i="106" s="1"/>
  <c r="D5644" i="106" s="1"/>
  <c r="L305" i="29"/>
  <c r="B6191" i="106"/>
  <c r="D6191" i="106" s="1"/>
  <c r="J41" i="3"/>
  <c r="J331" i="29"/>
  <c r="B7223" i="106" s="1"/>
  <c r="D7223" i="106" s="1"/>
  <c r="G331" i="29"/>
  <c r="B7220" i="106" s="1"/>
  <c r="D7220" i="106" s="1"/>
  <c r="B6238" i="106"/>
  <c r="D6238" i="106" s="1"/>
  <c r="J77" i="4"/>
  <c r="B6262" i="106" s="1"/>
  <c r="D6262" i="106" s="1"/>
  <c r="H352" i="29"/>
  <c r="B7242" i="106" s="1"/>
  <c r="D7242" i="106" s="1"/>
  <c r="G341" i="29"/>
  <c r="B3649" i="106" s="1"/>
  <c r="D3649" i="106" s="1"/>
  <c r="C341" i="29"/>
  <c r="B3621" i="106" s="1"/>
  <c r="D3621" i="106" s="1"/>
  <c r="K41" i="3"/>
  <c r="L15" i="11"/>
  <c r="B3459" i="106" s="1"/>
  <c r="D3459" i="106" s="1"/>
  <c r="C129" i="29"/>
  <c r="H29" i="118"/>
  <c r="K28" i="118" s="1"/>
  <c r="O27" i="118" s="1"/>
  <c r="O29" i="118" s="1"/>
  <c r="D37" i="36"/>
  <c r="B4268" i="106"/>
  <c r="D4268" i="106" s="1"/>
  <c r="D60" i="36"/>
  <c r="N22" i="3"/>
  <c r="B283" i="106" s="1"/>
  <c r="D283" i="106" s="1"/>
  <c r="L331" i="29"/>
  <c r="K339" i="29"/>
  <c r="K178" i="29"/>
  <c r="F13" i="4" s="1"/>
  <c r="B2596" i="106" s="1"/>
  <c r="D2596" i="106" s="1"/>
  <c r="F61" i="34"/>
  <c r="G38" i="108"/>
  <c r="E30" i="108"/>
  <c r="G30" i="108"/>
  <c r="E29" i="108"/>
  <c r="G29" i="108"/>
  <c r="D11" i="7"/>
  <c r="B1768" i="106" s="1"/>
  <c r="D1768" i="106" s="1"/>
  <c r="G109" i="5"/>
  <c r="B6024" i="106" s="1"/>
  <c r="D6024" i="106" s="1"/>
  <c r="B5513" i="106"/>
  <c r="D5513" i="106" s="1"/>
  <c r="D109" i="5"/>
  <c r="B5356" i="106" s="1"/>
  <c r="D5356" i="106" s="1"/>
  <c r="F110" i="34"/>
  <c r="C172" i="5"/>
  <c r="C109" i="5"/>
  <c r="B5121" i="106" s="1"/>
  <c r="D5121" i="106" s="1"/>
  <c r="B5066" i="106"/>
  <c r="D5066" i="106" s="1"/>
  <c r="L13" i="11"/>
  <c r="B2060" i="106" s="1"/>
  <c r="D2060" i="106" s="1"/>
  <c r="I24" i="12"/>
  <c r="B1996" i="106" s="1"/>
  <c r="D1996" i="106" s="1"/>
  <c r="B7727" i="106"/>
  <c r="D7727" i="106" s="1"/>
  <c r="K24" i="12"/>
  <c r="B7733" i="106" s="1"/>
  <c r="D7733" i="106" s="1"/>
  <c r="D75" i="36"/>
  <c r="D74" i="36"/>
  <c r="F19" i="7"/>
  <c r="D15" i="7"/>
  <c r="B1772" i="106" s="1"/>
  <c r="D1772" i="106" s="1"/>
  <c r="B1746" i="106"/>
  <c r="D1746" i="106" s="1"/>
  <c r="F173" i="5"/>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H275" i="5" l="1"/>
  <c r="K331" i="29"/>
  <c r="B3568" i="106"/>
  <c r="D3568" i="106" s="1"/>
  <c r="D58" i="36"/>
  <c r="B5906" i="106"/>
  <c r="D5906" i="106" s="1"/>
  <c r="H6" i="4"/>
  <c r="L114" i="29"/>
  <c r="B3670" i="106"/>
  <c r="D3670" i="106" s="1"/>
  <c r="K341" i="29"/>
  <c r="B1381" i="106"/>
  <c r="D1381" i="106" s="1"/>
  <c r="C114" i="29"/>
  <c r="B757" i="106" s="1"/>
  <c r="D757" i="106" s="1"/>
  <c r="D19" i="7"/>
  <c r="B1775" i="106" s="1"/>
  <c r="D1775" i="106" s="1"/>
  <c r="G4" i="4"/>
  <c r="B2603" i="106" s="1"/>
  <c r="D2603" i="106" s="1"/>
  <c r="B3447" i="106"/>
  <c r="D3447" i="106" s="1"/>
  <c r="D4" i="4"/>
  <c r="B2564" i="106" s="1"/>
  <c r="D2564" i="106" s="1"/>
  <c r="B5214" i="106"/>
  <c r="D5214" i="106" s="1"/>
  <c r="C173" i="5"/>
  <c r="C4" i="4"/>
  <c r="B2551" i="106" s="1"/>
  <c r="D2551" i="106" s="1"/>
  <c r="L16" i="11"/>
  <c r="B2061" i="106" s="1"/>
  <c r="D2061" i="106" s="1"/>
  <c r="I26" i="12"/>
  <c r="B7741" i="106" s="1"/>
  <c r="D7741" i="106" s="1"/>
  <c r="K26" i="12"/>
  <c r="B7743" i="106" s="1"/>
  <c r="D774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B2656" i="106" l="1"/>
  <c r="D2656" i="106" s="1"/>
  <c r="H8" i="4"/>
  <c r="K13" i="4"/>
  <c r="B3572" i="106" s="1"/>
  <c r="D3572" i="106" s="1"/>
  <c r="B3672" i="106"/>
  <c r="D3672" i="106" s="1"/>
  <c r="J17" i="4"/>
  <c r="J19" i="4" s="1"/>
  <c r="B6229" i="106" s="1"/>
  <c r="D6229" i="106" s="1"/>
  <c r="J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H10" i="4" l="1"/>
  <c r="B4127" i="106" s="1"/>
  <c r="D4127" i="106" s="1"/>
  <c r="B2658" i="106"/>
  <c r="D2658" i="106" s="1"/>
  <c r="K17" i="4"/>
  <c r="K20" i="4" s="1"/>
  <c r="J20" i="4"/>
  <c r="J78" i="4" s="1"/>
  <c r="B6227" i="106"/>
  <c r="D6227"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<sst xmlns="http://schemas.openxmlformats.org/spreadsheetml/2006/main" count="5105" uniqueCount="2148">
  <si>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</si>
  <si>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</si>
  <si>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</si>
  <si>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</si>
  <si>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</si>
  <si>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</si>
  <si>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</si>
  <si>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</si>
  <si>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</si>
  <si>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</si>
  <si>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</si>
  <si>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</si>
  <si>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</si>
  <si>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</si>
  <si>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</si>
  <si>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</si>
  <si>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</si>
  <si>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</si>
  <si>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</si>
  <si>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</si>
  <si>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</si>
  <si>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</si>
  <si>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</si>
  <si>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</si>
  <si>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</si>
  <si>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</si>
  <si>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</si>
  <si>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</si>
  <si>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</si>
  <si>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</si>
  <si>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</si>
  <si>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</si>
  <si>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</si>
  <si>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</si>
  <si>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</si>
  <si>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</si>
  <si>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</si>
  <si>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</si>
  <si>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</si>
  <si>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</si>
  <si>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</si>
  <si>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</si>
  <si>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</si>
  <si>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</si>
  <si>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</si>
  <si>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</si>
  <si>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</si>
  <si>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</si>
  <si>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</si>
  <si>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</si>
  <si>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</si>
  <si>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</si>
  <si>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</si>
  <si>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</si>
  <si>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</si>
  <si>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</si>
  <si>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</si>
  <si>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</si>
  <si>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</si>
  <si>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</si>
  <si>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</si>
  <si>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</si>
  <si>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</si>
  <si>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</si>
  <si>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</si>
  <si>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</si>
  <si>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</si>
  <si>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</si>
  <si>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</si>
  <si>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</si>
  <si>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</si>
  <si>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</si>
  <si>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</si>
  <si>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</si>
  <si>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</si>
  <si>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</si>
  <si>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</si>
  <si>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</si>
  <si>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</si>
  <si>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</si>
  <si>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</si>
  <si>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</si>
  <si>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</si>
  <si>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</si>
  <si>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</si>
  <si>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</si>
  <si>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</si>
  <si>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</si>
  <si>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</si>
  <si>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</si>
  <si>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</si>
  <si>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</si>
  <si>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</si>
  <si>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</si>
  <si>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</si>
  <si>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</si>
  <si>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</si>
  <si>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</si>
  <si>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</si>
  <si>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</si>
  <si>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</si>
  <si>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</si>
  <si>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</si>
  <si>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</si>
  <si>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</si>
  <si>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</si>
  <si>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</si>
  <si>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</si>
  <si>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</si>
  <si>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</si>
  <si>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</si>
  <si>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</si>
  <si>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</si>
  <si>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</si>
  <si>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</si>
  <si>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</si>
  <si>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</si>
  <si>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</si>
  <si>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</si>
  <si>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</si>
  <si>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</si>
  <si>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</si>
  <si>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</si>
  <si>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</si>
  <si>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</si>
  <si>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</si>
  <si>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</si>
  <si>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</si>
  <si>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</si>
  <si>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</si>
  <si>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</si>
  <si>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</si>
  <si>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</si>
  <si>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</si>
  <si>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</si>
  <si>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</si>
  <si>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</si>
  <si>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</si>
  <si>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</si>
  <si>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</si>
  <si>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</si>
  <si>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</si>
  <si>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</si>
  <si>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</si>
  <si>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</si>
  <si>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</si>
  <si>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</si>
  <si>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</si>
  <si>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</si>
  <si>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</si>
  <si>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</si>
  <si>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</si>
  <si>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</si>
  <si>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</si>
  <si>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</si>
  <si>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</si>
  <si>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</si>
  <si>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</si>
  <si>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</si>
  <si>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</si>
  <si>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</si>
  <si>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</si>
  <si>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</si>
  <si>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</si>
  <si>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</si>
  <si>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</si>
  <si>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</si>
  <si>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</si>
  <si>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</si>
  <si>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</si>
  <si>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</si>
  <si>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</si>
  <si>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</si>
  <si>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</si>
  <si>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</si>
  <si>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</si>
  <si>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</si>
  <si>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</si>
  <si>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</si>
  <si>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</si>
  <si>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</si>
  <si>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</si>
  <si>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</si>
  <si>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</si>
  <si>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</si>
  <si>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</si>
  <si>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</si>
  <si>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</si>
  <si>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</si>
  <si>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</si>
  <si>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</si>
  <si>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</si>
  <si>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</si>
  <si>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</si>
  <si>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</si>
  <si>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</si>
  <si>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</si>
  <si>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</si>
  <si>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</si>
  <si>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</si>
  <si>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</si>
  <si>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</si>
  <si>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</si>
  <si>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</si>
  <si>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</si>
  <si>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</si>
  <si>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</si>
  <si>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</si>
  <si>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</si>
  <si>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</si>
  <si>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</si>
  <si>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</si>
  <si>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</si>
  <si>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</si>
  <si>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</si>
  <si>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</si>
  <si>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</si>
  <si>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</si>
  <si>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</si>
  <si>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</si>
  <si>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</si>
  <si>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</si>
  <si>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</si>
  <si>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</si>
  <si>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</si>
  <si>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</si>
  <si>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</si>
  <si>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</si>
  <si>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</si>
  <si>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</si>
  <si>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</si>
  <si>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</si>
  <si>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</si>
  <si>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</si>
  <si>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</si>
  <si>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</si>
  <si>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</si>
  <si>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</si>
  <si>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</si>
  <si>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</si>
  <si>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</si>
  <si>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</si>
  <si>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</si>
  <si>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</si>
  <si>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</si>
  <si>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</si>
  <si>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</si>
  <si>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</si>
  <si>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</si>
  <si>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</si>
  <si>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</si>
  <si>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</si>
  <si>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</si>
  <si>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</si>
  <si>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</si>
  <si>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</si>
  <si>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</si>
  <si>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</si>
  <si>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</si>
  <si>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</si>
  <si>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</si>
  <si>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</si>
  <si>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</si>
  <si>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</si>
  <si>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</si>
  <si>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</si>
  <si>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</si>
  <si>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</si>
  <si>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</si>
  <si>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</si>
  <si>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</si>
  <si>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</si>
  <si>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</si>
  <si>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</si>
  <si>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</si>
  <si>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</si>
  <si>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</si>
  <si>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</si>
  <si>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</si>
  <si>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</si>
  <si>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</si>
  <si>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</si>
  <si>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</si>
  <si>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</si>
  <si>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</si>
  <si>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</si>
  <si>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</si>
  <si>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</si>
  <si>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</si>
  <si>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</si>
  <si>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</si>
  <si>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</si>
  <si>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</si>
  <si>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</si>
  <si>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</si>
  <si>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</si>
  <si>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</si>
  <si>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</si>
  <si>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</si>
  <si>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</si>
  <si>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</si>
  <si>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</si>
  <si>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</si>
  <si>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</si>
  <si>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</si>
  <si>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</si>
  <si>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</si>
  <si>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</si>
  <si>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</si>
  <si>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</si>
  <si>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</si>
  <si>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</si>
  <si>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</si>
  <si>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</si>
  <si>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</si>
  <si>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</si>
  <si>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</si>
  <si>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</si>
  <si>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</si>
  <si>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</si>
  <si>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</si>
  <si>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</si>
  <si>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</si>
  <si>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</si>
  <si>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</si>
  <si>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</si>
  <si>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</si>
  <si>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</si>
  <si>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</si>
  <si>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</si>
  <si>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</si>
  <si>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</si>
  <si>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</si>
  <si>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</si>
  <si>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</si>
  <si>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</si>
  <si>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</si>
  <si>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</si>
  <si>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</si>
  <si>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</si>
  <si>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</si>
  <si>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</si>
  <si>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</si>
  <si>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</si>
  <si>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</si>
  <si>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</si>
  <si>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</si>
  <si>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</si>
  <si>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</si>
  <si>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</si>
  <si>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</si>
  <si>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</si>
  <si>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</si>
  <si>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</si>
  <si>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</si>
  <si>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</si>
  <si>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</si>
  <si>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</si>
  <si>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</si>
  <si>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</si>
  <si>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</si>
  <si>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</si>
  <si>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</si>
  <si>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</si>
  <si>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</si>
  <si>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</si>
  <si>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</si>
  <si>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</si>
  <si>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</si>
  <si>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</si>
  <si>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</si>
  <si>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</si>
  <si>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</si>
  <si>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</si>
  <si>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</si>
  <si>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</si>
  <si>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</si>
  <si>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</si>
  <si>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</si>
  <si>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</si>
  <si>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</si>
  <si>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</si>
  <si>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</si>
  <si>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</si>
  <si>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</si>
  <si>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</si>
  <si>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</si>
  <si>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</si>
  <si>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</si>
  <si>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</si>
  <si>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</si>
  <si>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</si>
  <si>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</si>
  <si>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</si>
  <si>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</si>
  <si>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</si>
  <si>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</si>
  <si>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</si>
  <si>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</si>
  <si>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</si>
  <si>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</si>
  <si>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</si>
  <si>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</si>
  <si>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</si>
  <si>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</si>
  <si>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</si>
  <si>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</si>
  <si>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</si>
  <si>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</si>
  <si>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</si>
  <si>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</si>
  <si>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</si>
  <si>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</si>
  <si>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</si>
  <si>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</si>
  <si>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</si>
  <si>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</si>
  <si>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</si>
  <si>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</si>
  <si>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</si>
  <si>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</si>
  <si>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</si>
  <si>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</si>
  <si>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</si>
  <si>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</si>
  <si>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</si>
  <si>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</si>
  <si>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</si>
  <si>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</si>
  <si>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</si>
  <si>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</si>
  <si>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</si>
  <si>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</si>
  <si>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</si>
  <si>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</si>
  <si>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</si>
  <si>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</si>
  <si>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</si>
  <si>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</si>
  <si>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</si>
  <si>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</si>
  <si>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</si>
  <si>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</si>
  <si>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</si>
  <si>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</si>
  <si>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</si>
  <si>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</si>
  <si>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</si>
  <si>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</si>
  <si>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</si>
  <si>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</si>
  <si>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</si>
  <si>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</si>
  <si>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</si>
  <si>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</si>
  <si>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</si>
  <si>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</si>
  <si>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</si>
  <si>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</si>
  <si>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</si>
  <si>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</si>
  <si>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</si>
  <si>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</si>
  <si>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</si>
  <si>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</si>
  <si>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</si>
  <si>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</si>
  <si>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</si>
  <si>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</si>
  <si>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</si>
  <si>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</si>
  <si>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</si>
  <si>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</si>
  <si>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</si>
  <si>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</si>
  <si>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</si>
  <si>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</si>
  <si>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</si>
  <si>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</si>
  <si>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</si>
  <si>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</si>
  <si>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</si>
  <si>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</si>
  <si>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</si>
  <si>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</si>
  <si>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</si>
  <si>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</si>
  <si>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</si>
  <si>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</si>
  <si>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</si>
  <si>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</si>
  <si>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</si>
  <si>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</si>
  <si>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</si>
  <si>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</si>
  <si>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</si>
  <si>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</si>
  <si>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</si>
  <si>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</si>
  <si>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</si>
  <si>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</si>
  <si>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</si>
  <si>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</si>
  <si>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</si>
  <si>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</si>
  <si>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</si>
  <si>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</si>
  <si>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</si>
  <si>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</si>
  <si>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</si>
  <si>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</si>
  <si>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</si>
  <si>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</si>
  <si>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</si>
  <si>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</si>
  <si>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</si>
  <si>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</si>
  <si>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</si>
  <si>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</si>
  <si>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</si>
  <si>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</si>
  <si>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</si>
  <si>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</si>
  <si>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</si>
  <si>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</si>
  <si>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</si>
  <si>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</si>
  <si>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</si>
  <si>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</si>
  <si>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</si>
  <si>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</si>
  <si>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</si>
  <si>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</si>
  <si>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</si>
  <si>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</si>
  <si>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</si>
  <si>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</si>
  <si>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</si>
  <si>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</si>
  <si>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</si>
  <si>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</si>
  <si>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</si>
  <si>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</si>
  <si>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</si>
  <si>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</si>
  <si>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</si>
  <si>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</si>
  <si>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</si>
  <si>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</si>
  <si>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</si>
  <si>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</si>
  <si>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</si>
  <si>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</si>
  <si>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</si>
  <si>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</si>
  <si>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</si>
  <si>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</si>
  <si>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</si>
  <si>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</si>
  <si>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</si>
  <si>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</si>
  <si>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</si>
  <si>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</si>
  <si>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</si>
  <si>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</si>
  <si>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</si>
  <si>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</si>
  <si>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</si>
  <si>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</si>
  <si>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</si>
  <si>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</si>
  <si>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</si>
  <si>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</si>
  <si>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</si>
  <si>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</si>
  <si>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</si>
  <si>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</si>
  <si>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</si>
  <si>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</si>
  <si>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</si>
  <si>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</si>
  <si>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</si>
  <si>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</si>
  <si>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</si>
  <si>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</si>
  <si>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</si>
  <si>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</si>
  <si>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</si>
  <si>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</si>
  <si>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</si>
  <si>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</si>
  <si>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</si>
  <si>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</si>
  <si>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</si>
  <si>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</si>
  <si>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</si>
  <si>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</si>
  <si>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</si>
  <si>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</si>
  <si>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</si>
  <si>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</si>
  <si>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</si>
  <si>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</si>
  <si>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</si>
  <si>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</si>
  <si>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</si>
  <si>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</si>
  <si>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</si>
  <si>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</si>
  <si>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</si>
  <si>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</si>
  <si>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</si>
  <si>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</si>
  <si>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</si>
  <si>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</si>
  <si>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</si>
  <si>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</si>
  <si>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</si>
  <si>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</si>
  <si>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</si>
  <si>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</si>
  <si>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</si>
  <si>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</si>
  <si>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</si>
  <si>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</si>
  <si>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</si>
  <si>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</si>
  <si>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</si>
  <si>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</si>
  <si>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</si>
  <si>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</si>
  <si>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</si>
  <si>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</si>
  <si>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</si>
  <si>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</si>
  <si>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</si>
  <si>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</si>
  <si>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</si>
  <si>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</si>
  <si>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</si>
  <si>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</si>
  <si>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</si>
  <si>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</si>
  <si>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</si>
  <si>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</si>
  <si>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</si>
  <si>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</si>
  <si>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</si>
  <si>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</si>
  <si>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</si>
  <si>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</si>
  <si>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</si>
  <si>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</si>
  <si>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</si>
  <si>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</si>
  <si>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</si>
  <si>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</si>
  <si>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</si>
  <si>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</si>
  <si>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</si>
  <si>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</si>
  <si>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</si>
  <si>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</si>
  <si>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</si>
  <si>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</si>
  <si>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</si>
  <si>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</si>
  <si>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</si>
  <si>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</si>
  <si>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</si>
  <si>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</si>
  <si>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</si>
  <si>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</si>
  <si>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</si>
  <si>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</si>
  <si>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</si>
  <si>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</si>
  <si>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</si>
  <si>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</si>
  <si>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</si>
  <si>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</si>
  <si>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</si>
  <si>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</si>
  <si>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</si>
  <si>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</si>
  <si>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</si>
  <si>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</si>
  <si>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</si>
  <si>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</si>
  <si>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</si>
  <si>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</si>
  <si>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</si>
  <si>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</si>
  <si>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</si>
  <si>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</si>
  <si>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</si>
  <si>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</si>
  <si>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</si>
  <si>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</si>
  <si>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</si>
  <si>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</si>
  <si>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</si>
  <si>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</si>
  <si>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</si>
  <si>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</si>
  <si>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</si>
  <si>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</si>
  <si>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</si>
  <si>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</si>
  <si>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</si>
  <si>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</si>
  <si>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</si>
  <si>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</si>
  <si>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</si>
  <si>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</si>
  <si>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</si>
  <si>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</si>
  <si>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</si>
  <si>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</si>
  <si>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</si>
  <si>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</si>
  <si>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</si>
  <si>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</si>
  <si>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</si>
  <si>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</si>
  <si>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</si>
  <si>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</si>
  <si>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</si>
  <si>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</si>
  <si>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</si>
  <si>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</si>
  <si>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</si>
  <si>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</si>
  <si>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</si>
  <si>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</si>
  <si>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</si>
  <si>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</si>
  <si>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</si>
  <si>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</si>
  <si>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</si>
  <si>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</si>
  <si>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</si>
  <si>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</si>
  <si>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</si>
  <si>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</si>
  <si>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</si>
  <si>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</si>
  <si>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</si>
  <si>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</si>
  <si>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</si>
  <si>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</si>
  <si>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</si>
  <si>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</si>
  <si>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</si>
  <si>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</si>
  <si>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</si>
  <si>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</si>
  <si>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</si>
  <si>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</si>
  <si>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</si>
  <si>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</si>
  <si>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</si>
  <si>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</si>
  <si>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</si>
  <si>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</si>
  <si>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</si>
  <si>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</si>
  <si>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</si>
  <si>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</si>
  <si>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</si>
  <si>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</si>
  <si>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</si>
  <si>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</si>
  <si>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</si>
  <si>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</si>
  <si>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</si>
  <si>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</si>
  <si>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</si>
  <si>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</si>
  <si>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</si>
  <si>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</si>
  <si>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</si>
  <si>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</si>
  <si>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</si>
  <si>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</si>
  <si>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</si>
  <si>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</si>
  <si>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</si>
  <si>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</si>
  <si>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</si>
  <si>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</si>
  <si>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</si>
  <si>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</si>
  <si>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</si>
  <si>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</si>
  <si>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</si>
  <si>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</si>
  <si>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</si>
  <si>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</si>
  <si>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</si>
  <si>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</si>
  <si>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</si>
  <si>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</si>
  <si>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</si>
  <si>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</si>
  <si>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</si>
  <si>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</si>
  <si>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</si>
  <si>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</si>
  <si>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</si>
  <si>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</si>
  <si>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</si>
  <si>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</si>
  <si>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</si>
  <si>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</si>
  <si>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</si>
  <si>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</si>
  <si>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</si>
  <si>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</si>
  <si>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</si>
  <si>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</si>
  <si>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</si>
  <si>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</si>
  <si>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</si>
  <si>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</si>
  <si>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</si>
  <si>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</si>
  <si>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</si>
  <si>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</si>
  <si>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</si>
  <si>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</si>
  <si>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</si>
  <si>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</si>
  <si>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</si>
  <si>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</si>
  <si>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</si>
  <si>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</si>
  <si>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</si>
  <si>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</si>
  <si>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</si>
  <si>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</si>
  <si>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</si>
  <si>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</si>
  <si>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</si>
  <si>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</si>
  <si>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</si>
  <si>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</si>
  <si>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</si>
  <si>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</si>
  <si>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</si>
  <si>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</si>
  <si>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</si>
  <si>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</si>
  <si>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</si>
  <si>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</si>
  <si>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</si>
  <si>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</si>
  <si>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</si>
  <si>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</si>
  <si>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</si>
  <si>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</si>
  <si>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</si>
  <si>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</si>
  <si>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</si>
  <si>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</si>
  <si>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</si>
  <si>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</si>
  <si>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</si>
  <si>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</si>
  <si>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</si>
  <si>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</si>
  <si>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</si>
  <si>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</si>
  <si>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</si>
  <si>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</si>
  <si>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</si>
  <si>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</si>
  <si>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</si>
  <si>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</si>
  <si>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</si>
  <si>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</si>
  <si>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</si>
  <si>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</si>
  <si>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</si>
  <si>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</si>
  <si>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</si>
  <si>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</si>
  <si>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</si>
  <si>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</si>
  <si>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</si>
  <si>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</si>
  <si>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</si>
  <si>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</si>
  <si>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</si>
  <si>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</si>
  <si>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</si>
  <si>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</si>
  <si>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</si>
  <si>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</si>
  <si>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</si>
  <si>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</si>
  <si>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</si>
  <si>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</si>
  <si>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</si>
  <si>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</si>
  <si>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</si>
  <si>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</si>
  <si>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</si>
  <si>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</si>
  <si>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</si>
  <si>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</si>
  <si>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</si>
  <si>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</si>
  <si>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</si>
  <si>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</si>
  <si>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</si>
  <si>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</si>
  <si>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</si>
  <si>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</si>
  <si>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</si>
  <si>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</si>
  <si>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</si>
  <si>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</si>
  <si>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</si>
  <si>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</si>
  <si>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</si>
  <si>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</si>
  <si>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</si>
  <si>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</si>
  <si>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</si>
  <si>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</si>
  <si>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</si>
  <si>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</si>
  <si>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</si>
  <si>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</si>
  <si>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</si>
  <si>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</si>
  <si>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</si>
  <si>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</si>
  <si>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</si>
  <si>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</si>
  <si>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</si>
  <si>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</si>
  <si>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</si>
  <si>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</si>
  <si>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</si>
  <si>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</si>
  <si>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</si>
  <si>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</si>
  <si>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</si>
  <si>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</si>
  <si>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</si>
  <si>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</si>
  <si>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</si>
  <si>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</si>
  <si>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</si>
  <si>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</si>
  <si>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</si>
  <si>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</si>
  <si>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</si>
  <si>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</si>
  <si>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</si>
  <si>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</si>
  <si>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</si>
  <si>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</si>
  <si>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</si>
  <si>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</si>
  <si>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</si>
  <si>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</si>
  <si>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</si>
  <si>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</si>
  <si>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</si>
  <si>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</si>
  <si>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</si>
  <si>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</si>
  <si>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</si>
  <si>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</si>
  <si>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</si>
  <si>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</si>
  <si>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</si>
  <si>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</si>
  <si>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</si>
  <si>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</si>
  <si>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</si>
  <si>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</si>
  <si>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</si>
  <si>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</si>
  <si>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</si>
  <si>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</si>
  <si>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</si>
  <si>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</si>
  <si>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</si>
  <si>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</si>
  <si>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</si>
  <si>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</si>
  <si>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</si>
  <si>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</si>
  <si>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</si>
  <si>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</si>
  <si>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</si>
  <si>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</si>
  <si>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</si>
  <si>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</si>
  <si>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</si>
  <si>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</si>
  <si>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</si>
  <si>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</si>
  <si>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</si>
  <si>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</si>
  <si>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</si>
  <si>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</si>
  <si>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</si>
  <si>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</si>
  <si>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</si>
  <si>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</si>
  <si>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</si>
  <si>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</si>
  <si>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</si>
  <si>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</si>
  <si>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</si>
  <si>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</si>
  <si>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</si>
  <si>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</si>
  <si>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</si>
  <si>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</si>
  <si>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</si>
  <si>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</si>
  <si>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</si>
  <si>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</si>
  <si>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</si>
  <si>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</si>
  <si>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</si>
  <si>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</si>
  <si>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</si>
  <si>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</si>
  <si>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</si>
  <si>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</si>
  <si>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</si>
  <si>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</si>
  <si>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</si>
  <si>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</si>
  <si>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</si>
  <si>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</si>
  <si>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</si>
  <si>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</si>
  <si>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</si>
  <si>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</si>
  <si>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</si>
  <si>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</si>
  <si>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</si>
  <si>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</si>
  <si>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</si>
  <si>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</si>
  <si>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</si>
  <si>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</si>
  <si>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</si>
  <si>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</si>
  <si>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</si>
  <si>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</si>
  <si>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</si>
  <si>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</si>
  <si>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</si>
  <si>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</si>
  <si>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</si>
  <si>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</si>
  <si>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</si>
  <si>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</si>
  <si>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</si>
  <si>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</si>
  <si>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</si>
  <si>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</si>
  <si>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</si>
  <si>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</si>
  <si>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</si>
  <si>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</si>
  <si>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</si>
  <si>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</si>
  <si>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</si>
  <si>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</si>
  <si>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</si>
  <si>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</si>
  <si>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</si>
  <si>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</si>
  <si>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</si>
  <si>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</si>
  <si>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</si>
  <si>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</si>
  <si>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</si>
  <si>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</si>
  <si>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</si>
  <si>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</si>
  <si>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</si>
  <si>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</si>
  <si>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</si>
  <si>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</si>
  <si>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</si>
  <si>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</si>
  <si>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</si>
  <si>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</si>
  <si>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</si>
  <si>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</si>
  <si>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</si>
  <si>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</si>
  <si>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</si>
  <si>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</si>
  <si>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</si>
  <si>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</si>
  <si>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</si>
  <si>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</si>
  <si>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</si>
  <si>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</si>
  <si>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</si>
  <si>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</si>
  <si>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</si>
  <si>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</si>
  <si>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</si>
  <si>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</si>
  <si>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</si>
  <si>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</si>
  <si>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</si>
  <si>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</si>
  <si>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</si>
  <si>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</si>
  <si>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</si>
  <si>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</si>
  <si>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</si>
  <si>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</si>
  <si>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</si>
  <si>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</si>
  <si>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</si>
  <si>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</si>
  <si>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</si>
  <si>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</si>
  <si>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</si>
  <si>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</si>
  <si>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</si>
  <si>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</si>
  <si>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</si>
  <si>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</si>
  <si>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</si>
  <si>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</si>
  <si>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</si>
  <si>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</si>
  <si>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</si>
  <si>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</si>
  <si>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</si>
  <si>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</si>
  <si>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</si>
  <si>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</si>
  <si>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</si>
  <si>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</si>
  <si>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</si>
  <si>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</si>
  <si>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</si>
  <si>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</si>
  <si>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</si>
  <si>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</si>
  <si>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</si>
  <si>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</si>
  <si>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</si>
  <si>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</si>
  <si>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</si>
  <si>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</si>
  <si>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</si>
  <si>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</si>
  <si>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</si>
  <si>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</si>
  <si>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</si>
  <si>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</si>
  <si>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</si>
  <si>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</si>
  <si>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</si>
  <si>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</si>
  <si>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</si>
  <si>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</si>
  <si>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</si>
  <si>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</si>
  <si>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</si>
  <si>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</si>
  <si>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</si>
  <si>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</si>
  <si>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</si>
  <si>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</si>
  <si>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</si>
  <si>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</si>
  <si>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</si>
  <si>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</si>
  <si>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</si>
  <si>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</si>
  <si>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</si>
  <si>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</si>
  <si>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</si>
  <si>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</si>
  <si>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</si>
  <si>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</si>
  <si>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</si>
  <si>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</si>
  <si>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</si>
  <si>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</si>
  <si>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</si>
  <si>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</si>
  <si>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</si>
  <si>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</si>
  <si>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</si>
  <si>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</si>
  <si>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</si>
  <si>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</si>
  <si>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</si>
  <si>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</si>
  <si>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</si>
  <si>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</si>
  <si>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</si>
  <si>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</si>
  <si>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</si>
  <si>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</si>
  <si>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</si>
  <si>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</si>
  <si>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</si>
  <si>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</si>
  <si>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</si>
  <si>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</si>
  <si>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</si>
  <si>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</si>
  <si>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</si>
  <si>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</si>
  <si>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</si>
  <si>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</si>
  <si>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</si>
  <si>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</si>
  <si>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</si>
  <si>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</si>
  <si>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</si>
  <si>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</si>
  <si>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</si>
  <si>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</si>
  <si>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</si>
  <si>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</si>
  <si>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</si>
  <si>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</si>
  <si>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</si>
  <si>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</si>
  <si>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</si>
  <si>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</si>
  <si>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</si>
  <si>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</si>
  <si>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</si>
  <si>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</si>
  <si>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</si>
  <si>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</si>
  <si>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</si>
  <si>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</si>
  <si>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</si>
  <si>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</si>
  <si>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</si>
  <si>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</si>
  <si>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</si>
  <si>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</si>
  <si>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</si>
  <si>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</si>
  <si>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</si>
  <si>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</si>
  <si>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</si>
  <si>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</si>
  <si>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</si>
  <si>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</si>
  <si>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</si>
  <si>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</si>
  <si>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</si>
  <si>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</si>
  <si>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</si>
  <si>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</si>
  <si>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</si>
  <si>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</si>
  <si>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</si>
  <si>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</si>
  <si>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</si>
  <si>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</si>
  <si>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</si>
  <si>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</si>
  <si>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</si>
  <si>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</si>
  <si>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</si>
  <si>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</si>
  <si>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</si>
  <si>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</si>
  <si>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</si>
  <si>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</si>
  <si>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</si>
  <si>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</si>
  <si>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</si>
  <si>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</si>
  <si>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</si>
  <si>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</si>
  <si>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</si>
  <si>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</si>
  <si>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</si>
  <si>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</si>
  <si>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</si>
  <si>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</si>
  <si>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</si>
  <si>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</si>
  <si>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</si>
  <si>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</si>
  <si>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</si>
  <si>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</si>
  <si>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</si>
  <si>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</si>
  <si>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</si>
  <si>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</si>
  <si>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</si>
  <si>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</si>
  <si>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</si>
  <si>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</si>
  <si>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</si>
  <si>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</si>
  <si>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</si>
  <si>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</si>
  <si>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</si>
  <si>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</si>
  <si>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</si>
  <si>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</si>
  <si>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</si>
  <si>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</si>
  <si>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</si>
  <si>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</si>
  <si>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</si>
  <si>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</si>
  <si>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</si>
  <si>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</si>
  <si>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</si>
  <si>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</si>
  <si>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</si>
  <si>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</si>
  <si>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</si>
  <si>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</si>
  <si>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</si>
  <si>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</si>
  <si>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</si>
  <si>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</si>
  <si>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</si>
  <si>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</si>
  <si>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</si>
  <si>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</si>
  <si>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</si>
  <si>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</si>
  <si>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</si>
  <si>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</si>
  <si>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</si>
  <si>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</si>
  <si>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</si>
  <si>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</si>
  <si>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</si>
  <si>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</si>
  <si>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</si>
  <si>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</si>
  <si>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</si>
  <si>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</si>
  <si>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</si>
  <si>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</si>
  <si>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</si>
  <si>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</si>
  <si>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</si>
  <si>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</si>
  <si>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</si>
  <si>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</si>
  <si>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</si>
  <si>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</si>
  <si>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</si>
  <si>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</si>
  <si>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</si>
  <si>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</si>
  <si>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</si>
  <si>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</si>
  <si>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</si>
  <si>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</si>
  <si>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</si>
  <si>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</si>
  <si>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</si>
  <si>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</si>
  <si>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</si>
  <si>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</si>
  <si>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</si>
  <si>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</si>
  <si>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</si>
  <si>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</si>
  <si>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</si>
  <si>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</si>
  <si>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</si>
  <si>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</si>
  <si>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</si>
  <si>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</si>
  <si>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</si>
  <si>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</si>
  <si>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</si>
  <si>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</si>
  <si>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</si>
  <si>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</si>
  <si>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</si>
  <si>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</si>
  <si>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</si>
  <si>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</si>
  <si>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</si>
  <si>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</si>
  <si>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</si>
  <si>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</si>
  <si>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</si>
  <si>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</si>
  <si>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</si>
  <si>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</si>
  <si>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</si>
  <si>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</si>
  <si>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</si>
  <si>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</si>
  <si>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</si>
  <si>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</si>
  <si>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</si>
  <si>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</si>
  <si>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</si>
  <si>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</si>
  <si>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</si>
  <si>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</si>
  <si>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</si>
  <si>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</si>
  <si>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</si>
  <si>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</si>
  <si>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</si>
  <si>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</si>
  <si>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</si>
  <si>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</si>
  <si>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</si>
  <si>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</si>
  <si>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</si>
  <si>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</si>
  <si>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</si>
  <si>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</si>
  <si>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</si>
  <si>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</si>
  <si>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</si>
  <si>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</si>
  <si>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</si>
  <si>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</si>
  <si>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</si>
  <si>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</si>
  <si>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</si>
  <si>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</si>
  <si>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</si>
  <si>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</si>
  <si>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</si>
  <si>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</si>
  <si>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</si>
  <si>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</si>
  <si>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</si>
  <si>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</si>
  <si>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</si>
  <si>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</si>
  <si>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</si>
  <si>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</si>
  <si>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</si>
  <si>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</si>
  <si>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</si>
  <si>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</si>
  <si>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</si>
  <si>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</si>
  <si>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</si>
  <si>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</si>
  <si>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</si>
  <si>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</si>
  <si>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</si>
  <si>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</si>
  <si>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</si>
  <si>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</si>
  <si>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</si>
  <si>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</si>
  <si>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</si>
  <si>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</si>
  <si>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</si>
  <si>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</si>
  <si>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</si>
  <si>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</si>
  <si>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</si>
  <si>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</si>
  <si>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</si>
  <si>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</si>
  <si>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</si>
  <si>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</si>
  <si>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</si>
  <si>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</si>
  <si>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</si>
  <si>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</si>
  <si>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</si>
  <si>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</si>
  <si>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</si>
  <si>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</si>
  <si>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</si>
  <si>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</si>
  <si>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</si>
  <si>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</si>
  <si>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</si>
  <si>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</si>
  <si>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</si>
  <si>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</si>
  <si>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</si>
  <si>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</si>
  <si>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</si>
  <si>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</si>
  <si>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</si>
  <si>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</si>
  <si>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</si>
  <si>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</si>
  <si>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</si>
  <si>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</si>
  <si>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</si>
  <si>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</si>
  <si>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</si>
  <si>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</si>
  <si>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</si>
  <si>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</si>
  <si>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</si>
  <si>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</si>
  <si>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</si>
  <si>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</si>
  <si>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</si>
  <si>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</si>
  <si>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</si>
  <si>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</si>
  <si>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</si>
  <si>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</si>
  <si>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</si>
  <si>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</si>
  <si>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</si>
  <si>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</si>
  <si>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</si>
  <si>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</si>
  <si>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</si>
  <si>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</si>
  <si>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</si>
  <si>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</si>
  <si>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</si>
  <si>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</si>
  <si>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</si>
  <si>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</si>
  <si>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</si>
  <si>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</si>
  <si>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</si>
  <si>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</si>
  <si>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</si>
  <si>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</si>
  <si>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</si>
  <si>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</si>
  <si>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</si>
  <si>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</si>
  <si>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</si>
  <si>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</si>
  <si>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</si>
  <si>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</si>
  <si>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</si>
  <si>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</si>
  <si>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</si>
  <si>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</si>
  <si>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</si>
  <si>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</si>
  <si>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</si>
  <si>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</si>
  <si>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</si>
  <si>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</si>
  <si>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</si>
  <si>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</si>
  <si>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</si>
  <si>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</si>
  <si>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</si>
  <si>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</si>
  <si>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</si>
  <si>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</si>
  <si>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</si>
  <si>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</si>
  <si>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</si>
  <si>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</si>
  <si>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</si>
  <si>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</si>
  <si>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</si>
  <si>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</si>
  <si>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</si>
  <si>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</si>
  <si>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</si>
  <si>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</si>
  <si>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</si>
  <si>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</si>
  <si>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</si>
  <si>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</si>
  <si>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</si>
  <si>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</si>
  <si>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</si>
  <si>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</si>
  <si>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</si>
  <si>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</si>
  <si>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</si>
  <si>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</si>
  <si>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</si>
  <si>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</si>
  <si>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</si>
  <si>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</si>
  <si>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</si>
  <si>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</si>
  <si>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</si>
  <si>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</si>
  <si>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</si>
  <si>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</si>
  <si>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</si>
  <si>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</si>
  <si>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</si>
  <si>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</si>
  <si>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</si>
  <si>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</si>
  <si>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</si>
  <si>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</si>
  <si>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</si>
  <si>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</si>
  <si>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</si>
  <si>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</si>
  <si>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</si>
  <si>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</si>
  <si>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</si>
  <si>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</si>
  <si>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</si>
  <si>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</si>
  <si>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</si>
  <si>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</si>
  <si>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</si>
  <si>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</si>
  <si>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</si>
  <si>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</si>
  <si>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</si>
  <si>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</si>
  <si>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</si>
  <si>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</si>
  <si>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</si>
  <si>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</si>
  <si>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</si>
  <si>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</si>
  <si>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</si>
  <si>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</si>
  <si>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</si>
  <si>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</si>
  <si>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</si>
  <si>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</si>
  <si>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</si>
  <si>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</si>
  <si>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</si>
  <si>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</si>
  <si>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</si>
  <si>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</si>
  <si>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</si>
  <si>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</si>
  <si>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</si>
  <si>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</si>
  <si>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</si>
  <si>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</si>
  <si>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</si>
  <si>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</si>
  <si>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</si>
  <si>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</si>
  <si>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</si>
  <si>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</si>
  <si>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</si>
  <si>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</si>
  <si>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</si>
  <si>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</si>
  <si>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</si>
  <si>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</si>
  <si>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</si>
  <si>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</si>
  <si>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</si>
  <si>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</si>
  <si>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</si>
  <si>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</si>
  <si>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</si>
  <si>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</si>
  <si>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</si>
  <si>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</si>
  <si>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</si>
  <si>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</si>
  <si>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</si>
  <si>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</si>
  <si>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</si>
  <si>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</si>
  <si>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</si>
  <si>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</si>
  <si>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</si>
  <si>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</si>
  <si>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</si>
  <si>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</si>
  <si>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</si>
  <si>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</si>
  <si>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</si>
  <si>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</si>
  <si>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</si>
  <si>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</si>
  <si>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</si>
  <si>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</si>
  <si>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</si>
  <si>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</si>
  <si>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</si>
  <si>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</si>
  <si>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</si>
  <si>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</si>
  <si>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</si>
  <si>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</si>
  <si>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</si>
  <si>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</si>
  <si>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</si>
  <si>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</si>
  <si>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</si>
  <si>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</si>
  <si>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</si>
  <si>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</si>
  <si>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</si>
  <si>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</si>
  <si>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</si>
  <si>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</si>
  <si>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</si>
  <si>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</si>
  <si>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</si>
  <si>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</si>
  <si>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</si>
  <si>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</si>
  <si>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</si>
  <si>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</si>
  <si>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</si>
  <si>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</si>
  <si>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</si>
  <si>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</si>
  <si>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</si>
  <si>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</si>
  <si>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</si>
  <si>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</si>
  <si>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</si>
  <si>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</si>
  <si>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</si>
  <si>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</si>
  <si>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</si>
  <si>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</si>
  <si>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</si>
  <si>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</si>
  <si>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</si>
  <si>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</si>
  <si>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</si>
  <si>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</si>
  <si>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</si>
  <si>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</si>
  <si>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</si>
  <si>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</si>
  <si>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</si>
  <si>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</si>
  <si>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</si>
  <si>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</si>
  <si>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</si>
  <si>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</si>
  <si>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</si>
  <si>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</si>
  <si>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</si>
  <si>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</si>
  <si>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</si>
  <si>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</si>
  <si>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</si>
  <si>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</si>
  <si>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</si>
  <si>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</si>
  <si>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</si>
  <si>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</si>
  <si>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</si>
  <si>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</si>
  <si>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</si>
  <si>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</si>
  <si>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</si>
  <si>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</si>
  <si>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</si>
  <si>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</si>
  <si>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</si>
  <si>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</si>
  <si>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</si>
  <si>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</si>
  <si>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</si>
  <si>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</si>
  <si>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</si>
  <si>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</si>
  <si>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</si>
  <si>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</si>
  <si>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</si>
  <si>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</si>
  <si>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</si>
  <si>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</si>
  <si>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</si>
  <si>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</si>
  <si>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</si>
  <si>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</si>
  <si>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</si>
  <si>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</si>
  <si>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</si>
  <si>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</si>
  <si>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</si>
  <si>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</si>
  <si>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</si>
  <si>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</si>
  <si>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</si>
  <si>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</si>
  <si>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</si>
  <si>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</si>
  <si>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</si>
  <si>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</si>
  <si>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</si>
  <si>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</si>
  <si>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</si>
  <si>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</si>
  <si>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</si>
  <si>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</si>
  <si>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</si>
  <si>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</si>
  <si>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</si>
  <si>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</si>
  <si>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</si>
  <si>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</si>
  <si>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</si>
  <si>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</si>
  <si>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</si>
  <si>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</si>
  <si>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</si>
  <si>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</si>
  <si>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</si>
  <si>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</si>
  <si>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</si>
  <si>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</si>
  <si>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</si>
  <si>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</si>
  <si>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</si>
  <si>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</si>
  <si>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</si>
  <si>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</si>
  <si>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</si>
  <si>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</si>
  <si>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</si>
  <si>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</si>
  <si>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</si>
  <si>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</si>
  <si>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</si>
  <si>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</si>
  <si>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</si>
  <si>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</si>
  <si>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</si>
  <si>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</si>
  <si>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</si>
  <si>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</si>
  <si>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</si>
  <si>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</si>
  <si>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</si>
  <si>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</si>
  <si>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</si>
  <si>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</si>
  <si>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</si>
  <si>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</si>
  <si>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</si>
  <si>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</si>
  <si>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</si>
  <si>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</si>
  <si>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</si>
  <si>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</si>
  <si>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</si>
  <si>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</si>
  <si>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</si>
  <si>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</si>
  <si>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</si>
  <si>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</si>
  <si>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</si>
  <si>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</si>
  <si>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</si>
  <si>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</si>
  <si>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</si>
  <si>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</si>
  <si>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</si>
  <si>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</si>
  <si>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</si>
  <si>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</si>
  <si>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</si>
  <si>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</si>
  <si>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</si>
  <si>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</si>
  <si>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</si>
  <si>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</si>
  <si>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</si>
  <si>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</si>
  <si>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</si>
  <si>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</si>
  <si>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</si>
  <si>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</si>
  <si>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</si>
  <si>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</si>
  <si>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</si>
  <si>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</si>
  <si>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</si>
  <si>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</si>
  <si>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</si>
  <si>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</si>
  <si>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</si>
  <si>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</si>
  <si>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</si>
  <si>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</si>
  <si>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</si>
  <si>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</si>
  <si>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</si>
  <si>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</si>
  <si>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</si>
  <si>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</si>
  <si>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</si>
  <si>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</si>
  <si>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</si>
  <si>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</si>
  <si>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</si>
  <si>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</si>
  <si>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</si>
  <si>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</si>
  <si>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</si>
  <si>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</si>
  <si>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</si>
  <si>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</si>
  <si>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</si>
  <si>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</si>
  <si>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</si>
  <si>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</si>
  <si>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</si>
  <si>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</si>
  <si>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</si>
  <si>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</si>
  <si>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</si>
  <si>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</si>
  <si>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</si>
  <si>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</si>
  <si>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</si>
  <si>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</si>
  <si>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</si>
  <si>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</si>
  <si>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</si>
  <si>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</si>
  <si>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</si>
  <si>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</si>
  <si>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</si>
  <si>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</si>
  <si>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</si>
  <si>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</si>
  <si>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</si>
  <si>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</si>
  <si>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</si>
  <si>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</si>
  <si>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</si>
  <si>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</si>
  <si>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</si>
  <si>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</si>
  <si>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</si>
  <si>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</si>
  <si>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</si>
  <si>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</si>
  <si>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</si>
  <si>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</si>
  <si>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</si>
  <si>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</si>
  <si>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</si>
  <si>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</si>
  <si>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</si>
  <si>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</si>
  <si>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</si>
  <si>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</si>
  <si>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</si>
  <si>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</si>
  <si>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</si>
  <si>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</si>
  <si>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</si>
  <si>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</si>
  <si>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</si>
  <si>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</si>
  <si>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</si>
  <si>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</si>
  <si>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</si>
  <si>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</si>
  <si>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</si>
  <si>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</si>
  <si>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</si>
  <si>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</si>
  <si>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</si>
  <si>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</si>
  <si>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</si>
  <si>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</si>
  <si>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</si>
  <si>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</si>
  <si>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</si>
  <si>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</si>
  <si>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</si>
  <si>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</si>
  <si>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</si>
  <si>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</si>
  <si>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</si>
  <si>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</si>
  <si>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</si>
  <si>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</si>
  <si>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</si>
  <si>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</si>
  <si>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</si>
  <si>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</si>
  <si>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</si>
  <si>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</si>
  <si>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</si>
  <si>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</si>
  <si>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</si>
  <si>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</si>
  <si>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</si>
  <si>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</si>
  <si>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</si>
  <si>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</si>
  <si>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</si>
  <si>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</si>
  <si>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</si>
  <si>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</si>
  <si>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</si>
  <si>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</si>
  <si>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</si>
  <si>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</si>
  <si>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</si>
  <si>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</si>
  <si>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</si>
  <si>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</si>
  <si>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</si>
  <si>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</si>
  <si>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</si>
  <si>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</si>
  <si>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</si>
  <si>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</si>
  <si>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</si>
  <si>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</si>
  <si>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</si>
  <si>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</si>
  <si>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</si>
  <si>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</si>
  <si>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</si>
  <si>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</si>
  <si>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</si>
  <si>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</si>
  <si>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</si>
  <si>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</si>
  <si>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</si>
  <si>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</si>
  <si>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</si>
  <si>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</si>
  <si>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</si>
  <si>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</si>
  <si>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</si>
  <si>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</si>
  <si>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</si>
  <si>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</si>
  <si>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</si>
  <si>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</si>
  <si>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</si>
  <si>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</si>
  <si>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</si>
  <si>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</si>
  <si>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</si>
  <si>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</si>
  <si>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</si>
  <si>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</si>
  <si>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</si>
  <si>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</si>
  <si>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</si>
  <si>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</si>
  <si>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</si>
  <si>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</si>
  <si>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</si>
  <si>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</si>
  <si>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</si>
  <si>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</si>
  <si>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</si>
  <si>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</si>
  <si>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</si>
  <si>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</si>
  <si>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</si>
  <si>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</si>
  <si>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</si>
  <si>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</si>
  <si>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</si>
  <si>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</si>
  <si>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</si>
  <si>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</si>
  <si>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</si>
  <si>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</si>
  <si>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</si>
  <si>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</si>
  <si>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</si>
  <si>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</si>
  <si>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Jefferson</t>
  </si>
  <si>
    <t>1118 East Fairfield Road</t>
  </si>
  <si>
    <t>Mt. Vernon</t>
  </si>
  <si>
    <t>sville@wildcats.org</t>
  </si>
  <si>
    <t>Mark Zahm</t>
  </si>
  <si>
    <t>mzahm@wildcats.org</t>
  </si>
  <si>
    <t>618-244-8079</t>
  </si>
  <si>
    <t>618-244-8078</t>
  </si>
  <si>
    <t>Emling &amp; Hoffman, P.C.</t>
  </si>
  <si>
    <t>Donald L. Hoffman</t>
  </si>
  <si>
    <t>105 East Main Street</t>
  </si>
  <si>
    <t>Du Quoin</t>
  </si>
  <si>
    <t>IL</t>
  </si>
  <si>
    <t>618-542-4747</t>
  </si>
  <si>
    <t>618-542-6141</t>
  </si>
  <si>
    <t>065-012078</t>
  </si>
  <si>
    <t>donhoffman@emlingcpa.com</t>
  </si>
  <si>
    <t>Ron Daniels</t>
  </si>
  <si>
    <t>rdaniels@roe13.org</t>
  </si>
  <si>
    <t>618-244-8040</t>
  </si>
  <si>
    <t>618-241-7868</t>
  </si>
  <si>
    <t>2010 General Obligation Refunding School Bonds</t>
  </si>
  <si>
    <t>Franklin-Jefferson Special Education District</t>
  </si>
  <si>
    <t>Mt. Vernon Twp High School #201/Mt. Vernon Grad School #80</t>
  </si>
  <si>
    <t>Segregation of duties.</t>
  </si>
  <si>
    <t>There are limited segregation of duties over cash receipts and disbursements, receiving and purchasing, recording of transactions and reconciliation of bank accounts.  The School District employe few individuals to perform all of the above mentioned functions.</t>
  </si>
  <si>
    <t>The School District hoes not have adequate segregation of duties.</t>
  </si>
  <si>
    <t>Transaction and reporting errors could occur and not be detected in a timely manner.</t>
  </si>
  <si>
    <t>The cost versus benefit of hiring additional staff is not conducive for the School District.</t>
  </si>
  <si>
    <t>The School District is aware of this condition.  They will review their staffing arrangements, assignment of duties, and employee bonding.</t>
  </si>
  <si>
    <t>The School District should segregate or rotate duties so that no one individual handles a transaction from its inception to its completion.  While the School District's current staffing arrangement may not permit for an adequate segregation of duties , it is important that the personnel and management are aware of this condition.</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</si>
  <si>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</si>
  <si>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</si>
  <si>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</si>
  <si>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errors or omissions in the application of the cash basis of accounting with respect to the school district's financial statements or footnotes.</t>
  </si>
  <si>
    <t>Lack of formal technical training.</t>
  </si>
  <si>
    <t>Current Governmental Auditing Standards allow the school district to continue to request the auditor to prepare the financial statements and footnote disclosures.  However, the school district is still responsible for having a qualified person capable of understanding the complete drafting of the financial statements and footnote disclosures as well as having the capability of making sure that all adjusting entries, having a material affect on the financial statements, are properly posted prior to the audit being performed.  The school district should consider providing additional training for its personnel.</t>
  </si>
  <si>
    <t>Management agrees with the finding.  However, the Illinois State Board of Education requires the district auditor to prepare the annual financial report.</t>
  </si>
  <si>
    <t>2016-001</t>
  </si>
  <si>
    <t>2016-002</t>
  </si>
  <si>
    <t>Qualified personnel.</t>
  </si>
  <si>
    <t>Not corrected.</t>
  </si>
  <si>
    <t>There is limited segregation of duties over cash receipts and disbursements, receiving and purchasing, recording of transactions and reconciliation of bank accounts.  The school district employs too few individuals to perform all of the above mentioned functions.</t>
  </si>
  <si>
    <t>The school district will segregate or rotate duties so that no one individual handles a transaction from its inception to its completion.</t>
  </si>
  <si>
    <t>The school district is aware of this condition and will continue to have the auditor prepare the financial statements and footnote disclosures, because the Illinois State Board of Education requires the district auditor to complete the annual financial report.  However, the school district is still responsible for having a qualified individual capable of understanding the complete drafting of the financial statements and footnote disclosures as well as having the capability of making sure all of the adjustments, having a material affect on the financial statements, are properly posted prior to the audit being performed.</t>
  </si>
  <si>
    <t>Unknown</t>
  </si>
  <si>
    <t>See Findings 2017-001 and 2017-002.</t>
  </si>
  <si>
    <t>10-1719 Yearbooks and graduation attire.</t>
  </si>
  <si>
    <t>10-1790 Concession sales.</t>
  </si>
  <si>
    <t>10-1999 Local grant.</t>
  </si>
  <si>
    <t>10-2190 and 50-2190 Crossing guard.</t>
  </si>
  <si>
    <t>10-2900 Title I capital outlays.</t>
  </si>
  <si>
    <t>30-5400 Bond fees.</t>
  </si>
  <si>
    <t>The school district is aware of this condition.  They will review their staffing arrangements, assignement of duties, and employee bonding.</t>
  </si>
  <si>
    <t>Summersville SD 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</si>
</sst>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94" fillId="0" borderId="112" xfId="14" applyNumberFormat="1" applyFont="1" applyFill="1" applyBorder="1" applyAlignment="1" applyProtection="1">
      <alignment horizontal="center" vertical="center"/>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95" fillId="0" borderId="108" xfId="14" applyFont="1" applyBorder="1" applyProtection="1">
      <protection locked="0"/>
    </xf>
    <xf numFmtId="49" fontId="94" fillId="0" borderId="108" xfId="14" applyNumberFormat="1" applyFont="1" applyBorder="1" applyAlignment="1" applyProtection="1">
      <alignment horizontal="center" vertical="center"/>
      <protection locked="0"/>
    </xf>
    <xf numFmtId="164" fontId="4" fillId="0" borderId="0" xfId="0" applyNumberFormat="1" applyFont="1"/>
    <xf numFmtId="0" fontId="3" fillId="0" borderId="0" xfId="0" applyFont="1" applyAlignment="1">
      <alignment horizontal="justify"/>
    </xf>
    <xf numFmtId="14" fontId="3" fillId="0" borderId="0" xfId="3" applyNumberFormat="1" applyAlignment="1" applyProtection="1">
      <alignment horizontal="lef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justify" vertical="top" wrapText="1"/>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protection locked="0"/>
    </xf>
    <xf numFmtId="171" fontId="15" fillId="0" borderId="0" xfId="3" applyNumberFormat="1" applyFont="1" applyAlignment="1" applyProtection="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1</xdr:row>
          <xdr:rowOff>66675</xdr:rowOff>
        </xdr:from>
        <xdr:to>
          <xdr:col>0</xdr:col>
          <xdr:colOff>1466850</xdr:colOff>
          <xdr:row>5</xdr:row>
          <xdr:rowOff>104775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1724025</xdr:colOff>
          <xdr:row>1</xdr:row>
          <xdr:rowOff>66675</xdr:rowOff>
        </xdr:from>
        <xdr:to>
          <xdr:col>0</xdr:col>
          <xdr:colOff>2638425</xdr:colOff>
          <xdr:row>5</xdr:row>
          <xdr:rowOff>104775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2990850</xdr:colOff>
          <xdr:row>1</xdr:row>
          <xdr:rowOff>85725</xdr:rowOff>
        </xdr:from>
        <xdr:to>
          <xdr:col>2</xdr:col>
          <xdr:colOff>219075</xdr:colOff>
          <xdr:row>5</xdr:row>
          <xdr:rowOff>123825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2" t="s">
        <v>466</v>
      </c>
      <c r="J1" s="2143"/>
      <c r="K1" s="2143"/>
      <c r="L1" s="2143"/>
      <c r="M1" s="2143"/>
      <c r="N1" s="2143"/>
      <c r="O1" s="2143"/>
      <c r="P1" s="2143"/>
      <c r="Q1" s="2143"/>
      <c r="R1" s="2143"/>
      <c r="S1" s="2143"/>
    </row>
    <row r="2" spans="1:28" ht="12" customHeight="1" x14ac:dyDescent="0.2">
      <c r="A2" s="201" t="s">
        <v>1867</v>
      </c>
      <c r="D2" s="202"/>
      <c r="I2" s="2144" t="s">
        <v>1133</v>
      </c>
      <c r="J2" s="2143"/>
      <c r="K2" s="2143"/>
      <c r="L2" s="2143"/>
      <c r="M2" s="2143"/>
      <c r="N2" s="2143"/>
      <c r="O2" s="2143"/>
      <c r="P2" s="2143"/>
      <c r="Q2" s="2143"/>
      <c r="R2" s="2143"/>
      <c r="S2" s="2143"/>
    </row>
    <row r="3" spans="1:28" ht="12" customHeight="1" x14ac:dyDescent="0.2">
      <c r="A3" s="1814" t="s">
        <v>1949</v>
      </c>
      <c r="B3" s="1815"/>
      <c r="C3" s="1815"/>
      <c r="D3" s="1816"/>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0" t="s">
        <v>2092</v>
      </c>
      <c r="C5" s="178" t="s">
        <v>1061</v>
      </c>
      <c r="D5" s="362"/>
      <c r="E5" s="362"/>
      <c r="H5" s="192"/>
      <c r="I5" s="2152" t="s">
        <v>769</v>
      </c>
      <c r="J5" s="2151"/>
      <c r="K5" s="2151"/>
      <c r="L5" s="2151"/>
      <c r="M5" s="2151"/>
      <c r="N5" s="2151"/>
      <c r="O5" s="2151"/>
      <c r="P5" s="2151"/>
      <c r="Q5" s="2151"/>
      <c r="R5" s="2151"/>
      <c r="S5" s="2151"/>
    </row>
    <row r="6" spans="1:28" ht="14.1" customHeight="1" x14ac:dyDescent="0.2">
      <c r="B6" s="440"/>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0" t="s">
        <v>2092</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76">
        <v>13041079002</v>
      </c>
      <c r="B13" s="2177"/>
      <c r="C13" s="2177"/>
      <c r="D13" s="2177"/>
      <c r="E13" s="2177"/>
      <c r="F13" s="2177"/>
      <c r="G13" s="2177"/>
      <c r="H13" s="2178"/>
      <c r="I13" s="184"/>
      <c r="J13" s="183"/>
      <c r="K13" s="181"/>
      <c r="L13" s="183"/>
      <c r="M13" s="183"/>
      <c r="N13" s="183"/>
      <c r="O13" s="183"/>
      <c r="P13" s="183"/>
      <c r="Q13" s="183"/>
      <c r="R13" s="183"/>
      <c r="S13" s="183"/>
      <c r="T13" s="2181" t="s">
        <v>2101</v>
      </c>
      <c r="U13" s="2182"/>
      <c r="V13" s="2182"/>
      <c r="W13" s="2182"/>
      <c r="X13" s="2182"/>
      <c r="Y13" s="2183"/>
      <c r="Z13" s="2183"/>
      <c r="AA13" s="2184"/>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0" t="s">
        <v>2093</v>
      </c>
      <c r="B15" s="2179"/>
      <c r="C15" s="2179"/>
      <c r="D15" s="2179"/>
      <c r="E15" s="2179"/>
      <c r="F15" s="2179"/>
      <c r="G15" s="2179"/>
      <c r="H15" s="2180"/>
      <c r="T15" s="2111" t="s">
        <v>2102</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2147</v>
      </c>
      <c r="B17" s="2137"/>
      <c r="C17" s="2137"/>
      <c r="D17" s="2137"/>
      <c r="E17" s="2137"/>
      <c r="F17" s="2137"/>
      <c r="G17" s="2137"/>
      <c r="H17" s="2162"/>
      <c r="T17" s="2190" t="s">
        <v>2103</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2" t="s">
        <v>766</v>
      </c>
      <c r="AA18" s="200"/>
    </row>
    <row r="19" spans="1:27" ht="13.5" customHeight="1" x14ac:dyDescent="0.2">
      <c r="A19" s="2130" t="s">
        <v>2094</v>
      </c>
      <c r="B19" s="2128"/>
      <c r="C19" s="2128"/>
      <c r="D19" s="2128"/>
      <c r="E19" s="2128"/>
      <c r="F19" s="2128"/>
      <c r="G19" s="2128"/>
      <c r="H19" s="2110"/>
      <c r="I19" s="183"/>
      <c r="J19" s="377"/>
      <c r="K19" s="194"/>
      <c r="L19" s="192"/>
      <c r="M19" s="650" t="s">
        <v>355</v>
      </c>
      <c r="P19" s="180"/>
      <c r="Q19" s="180"/>
      <c r="R19" s="180"/>
      <c r="S19" s="184"/>
      <c r="T19" s="2130" t="s">
        <v>2104</v>
      </c>
      <c r="U19" s="2109"/>
      <c r="V19" s="2109"/>
      <c r="W19" s="2110"/>
      <c r="X19" s="2127" t="s">
        <v>2105</v>
      </c>
      <c r="Y19" s="2189"/>
      <c r="Z19" s="2187">
        <v>62832</v>
      </c>
      <c r="AA19" s="2188"/>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08" t="s">
        <v>2095</v>
      </c>
      <c r="B21" s="2109"/>
      <c r="C21" s="2109"/>
      <c r="D21" s="2109"/>
      <c r="E21" s="2109"/>
      <c r="F21" s="2109"/>
      <c r="G21" s="2109"/>
      <c r="H21" s="2110"/>
      <c r="I21" s="2156" t="s">
        <v>767</v>
      </c>
      <c r="J21" s="2151"/>
      <c r="K21" s="2151"/>
      <c r="L21" s="2151"/>
      <c r="M21" s="2151"/>
      <c r="N21" s="2151"/>
      <c r="O21" s="2151"/>
      <c r="P21" s="2151"/>
      <c r="Q21" s="2151"/>
      <c r="R21" s="2151"/>
      <c r="S21" s="2157"/>
      <c r="T21" s="2136" t="s">
        <v>2106</v>
      </c>
      <c r="U21" s="2196"/>
      <c r="V21" s="2196"/>
      <c r="W21" s="2196"/>
      <c r="X21" s="2201" t="s">
        <v>2107</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1901</v>
      </c>
      <c r="U22" s="271"/>
      <c r="V22" s="341"/>
      <c r="W22" s="271"/>
      <c r="X22" s="1913" t="s">
        <v>1574</v>
      </c>
      <c r="Z22" s="199"/>
      <c r="AA22" s="200"/>
    </row>
    <row r="23" spans="1:27" ht="13.5" customHeight="1" x14ac:dyDescent="0.2">
      <c r="A23" s="2153" t="s">
        <v>2096</v>
      </c>
      <c r="B23" s="2154"/>
      <c r="C23" s="2154"/>
      <c r="D23" s="2154"/>
      <c r="E23" s="2154"/>
      <c r="F23" s="2154"/>
      <c r="G23" s="2154"/>
      <c r="H23" s="2155"/>
      <c r="T23" s="2136" t="s">
        <v>2108</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8">
        <v>62864</v>
      </c>
      <c r="B25" s="2109"/>
      <c r="C25" s="2109"/>
      <c r="D25" s="2109"/>
      <c r="E25" s="2109"/>
      <c r="F25" s="2109"/>
      <c r="G25" s="2109"/>
      <c r="H25" s="2110"/>
      <c r="I25" s="651"/>
      <c r="J25" s="203"/>
      <c r="K25" s="203"/>
      <c r="L25" s="203"/>
      <c r="M25" s="203"/>
      <c r="N25" s="203"/>
      <c r="O25" s="203"/>
      <c r="P25" s="203"/>
      <c r="Q25" s="203"/>
      <c r="R25" s="203"/>
      <c r="S25" s="204"/>
      <c r="T25" s="2193" t="s">
        <v>2109</v>
      </c>
      <c r="U25" s="2194"/>
      <c r="V25" s="2194"/>
      <c r="W25" s="2194"/>
      <c r="X25" s="2194"/>
      <c r="Y25" s="2194"/>
      <c r="Z25" s="2194"/>
      <c r="AA25" s="219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19" t="s">
        <v>1894</v>
      </c>
      <c r="J27" s="2120"/>
      <c r="K27" s="2120"/>
      <c r="L27" s="2120"/>
      <c r="M27" s="2120"/>
      <c r="N27" s="2120"/>
      <c r="O27" s="2120"/>
      <c r="P27" s="2120"/>
      <c r="Q27" s="2120"/>
      <c r="R27" s="2120"/>
      <c r="S27" s="2121"/>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1572</v>
      </c>
      <c r="G29" s="652"/>
      <c r="I29" s="274"/>
      <c r="J29" s="389"/>
      <c r="K29" s="181" t="s">
        <v>656</v>
      </c>
      <c r="L29" s="389" t="s">
        <v>2092</v>
      </c>
      <c r="M29" s="194" t="s">
        <v>105</v>
      </c>
      <c r="N29" s="185" t="s">
        <v>1909</v>
      </c>
      <c r="O29" s="185"/>
      <c r="P29" s="185"/>
      <c r="Q29" s="185"/>
      <c r="R29" s="185"/>
      <c r="S29" s="663"/>
      <c r="T29" s="55"/>
      <c r="U29" s="55"/>
      <c r="V29" s="55"/>
      <c r="W29" s="55"/>
      <c r="X29" s="55"/>
      <c r="Y29" s="55"/>
      <c r="Z29" s="55"/>
      <c r="AA29" s="1077"/>
    </row>
    <row r="30" spans="1:27" ht="13.5" customHeight="1" x14ac:dyDescent="0.2">
      <c r="A30" s="1740"/>
      <c r="B30" s="1081" t="s">
        <v>2092</v>
      </c>
      <c r="C30" s="664" t="s">
        <v>1360</v>
      </c>
      <c r="D30" s="181"/>
      <c r="E30" s="181"/>
      <c r="F30" s="1268"/>
      <c r="G30" s="652"/>
      <c r="H30" s="652"/>
      <c r="I30" s="274"/>
      <c r="J30" s="389"/>
      <c r="K30" s="181" t="s">
        <v>656</v>
      </c>
      <c r="L30" s="389" t="s">
        <v>2092</v>
      </c>
      <c r="M30" s="194" t="s">
        <v>105</v>
      </c>
      <c r="N30" s="185" t="s">
        <v>1895</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389" t="s">
        <v>2092</v>
      </c>
      <c r="K31" s="194" t="s">
        <v>1031</v>
      </c>
      <c r="L31" s="389"/>
      <c r="M31" s="194" t="s">
        <v>105</v>
      </c>
      <c r="N31" s="185" t="s">
        <v>2091</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t="s">
        <v>2092</v>
      </c>
      <c r="C34" s="185" t="s">
        <v>622</v>
      </c>
      <c r="D34" s="184"/>
      <c r="E34" s="184"/>
      <c r="F34" s="184"/>
      <c r="G34" s="184"/>
      <c r="H34" s="184"/>
      <c r="I34" s="274"/>
      <c r="J34" s="352"/>
      <c r="L34" s="388"/>
      <c r="M34" s="371" t="s">
        <v>802</v>
      </c>
      <c r="N34" s="183"/>
      <c r="O34" s="183"/>
      <c r="P34" s="183"/>
      <c r="Q34" s="183"/>
      <c r="R34" s="183"/>
      <c r="S34" s="275"/>
      <c r="T34" s="183"/>
      <c r="U34" s="389" t="s">
        <v>2092</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6" t="s">
        <v>2097</v>
      </c>
      <c r="B38" s="2137"/>
      <c r="C38" s="2137"/>
      <c r="D38" s="2137"/>
      <c r="E38" s="2137"/>
      <c r="F38" s="2109"/>
      <c r="G38" s="2109"/>
      <c r="H38" s="2110"/>
      <c r="I38" s="2131"/>
      <c r="J38" s="2132"/>
      <c r="K38" s="2132"/>
      <c r="L38" s="2132"/>
      <c r="M38" s="2132"/>
      <c r="N38" s="2132"/>
      <c r="O38" s="2132"/>
      <c r="P38" s="2112"/>
      <c r="Q38" s="2112"/>
      <c r="R38" s="2112"/>
      <c r="S38" s="2113"/>
      <c r="T38" s="2111" t="s">
        <v>2110</v>
      </c>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2098</v>
      </c>
      <c r="B40" s="2123"/>
      <c r="C40" s="2124"/>
      <c r="D40" s="2124"/>
      <c r="E40" s="2124"/>
      <c r="F40" s="2125"/>
      <c r="G40" s="2125"/>
      <c r="H40" s="2126"/>
      <c r="I40" s="2139"/>
      <c r="J40" s="2140"/>
      <c r="K40" s="2140"/>
      <c r="L40" s="2140"/>
      <c r="M40" s="2140"/>
      <c r="N40" s="2140"/>
      <c r="O40" s="2140"/>
      <c r="P40" s="2140"/>
      <c r="Q40" s="2140"/>
      <c r="R40" s="2140"/>
      <c r="S40" s="2141"/>
      <c r="T40" s="2139" t="s">
        <v>2111</v>
      </c>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2099</v>
      </c>
      <c r="B42" s="2109"/>
      <c r="C42" s="2110"/>
      <c r="D42" s="2127" t="s">
        <v>2100</v>
      </c>
      <c r="E42" s="2109"/>
      <c r="F42" s="2109"/>
      <c r="G42" s="2109"/>
      <c r="H42" s="2110"/>
      <c r="I42" s="2111"/>
      <c r="J42" s="2112"/>
      <c r="K42" s="2112"/>
      <c r="L42" s="2112"/>
      <c r="M42" s="2112"/>
      <c r="N42" s="2112"/>
      <c r="O42" s="2113"/>
      <c r="P42" s="2138"/>
      <c r="Q42" s="2112"/>
      <c r="R42" s="2112"/>
      <c r="S42" s="2113"/>
      <c r="T42" s="2111" t="s">
        <v>2112</v>
      </c>
      <c r="U42" s="2112"/>
      <c r="V42" s="2112"/>
      <c r="W42" s="2113"/>
      <c r="X42" s="2138" t="s">
        <v>2113</v>
      </c>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zoomScaleNormal="100" workbookViewId="0">
      <selection activeCell="E32" sqref="E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7" t="s">
        <v>1365</v>
      </c>
      <c r="D1" s="597"/>
      <c r="E1" s="597"/>
    </row>
    <row r="2" spans="1:5" ht="24.75" thickTop="1" x14ac:dyDescent="0.2">
      <c r="A2" s="598"/>
      <c r="B2" s="598"/>
      <c r="C2" s="598" t="s">
        <v>1365</v>
      </c>
      <c r="D2" s="1972" t="s">
        <v>771</v>
      </c>
      <c r="E2" s="1973"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4" t="s">
        <v>1271</v>
      </c>
      <c r="C30" s="215" t="s">
        <v>1365</v>
      </c>
      <c r="D30" s="600" t="s">
        <v>43</v>
      </c>
      <c r="E30" s="1664" t="s">
        <v>1138</v>
      </c>
    </row>
    <row r="31" spans="1:5" x14ac:dyDescent="0.2">
      <c r="A31" s="1569" t="s">
        <v>1907</v>
      </c>
      <c r="C31" s="215" t="s">
        <v>1365</v>
      </c>
      <c r="D31" s="599"/>
      <c r="E31" s="601"/>
    </row>
    <row r="32" spans="1:5" x14ac:dyDescent="0.2">
      <c r="B32" s="599" t="s">
        <v>1272</v>
      </c>
      <c r="C32" s="215" t="s">
        <v>1365</v>
      </c>
      <c r="D32" s="600" t="s">
        <v>1908</v>
      </c>
      <c r="E32" s="1664" t="s">
        <v>1672</v>
      </c>
    </row>
    <row r="33" spans="1:5" x14ac:dyDescent="0.2">
      <c r="A33" s="592"/>
      <c r="D33" s="600"/>
      <c r="E33" s="601"/>
    </row>
    <row r="34" spans="1:5" x14ac:dyDescent="0.2">
      <c r="A34" s="592"/>
      <c r="D34" s="600"/>
      <c r="E34" s="601"/>
    </row>
    <row r="35" spans="1:5" ht="15.75" customHeight="1" thickBot="1" x14ac:dyDescent="0.25">
      <c r="A35" s="1978" t="s">
        <v>1232</v>
      </c>
      <c r="B35" s="606"/>
      <c r="C35" s="606" t="s">
        <v>1365</v>
      </c>
      <c r="D35" s="606"/>
      <c r="E35" s="606"/>
    </row>
    <row r="36" spans="1:5" ht="12.75" thickTop="1" x14ac:dyDescent="0.2">
      <c r="B36" s="1974"/>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5"/>
    </row>
    <row r="43" spans="1:5" x14ac:dyDescent="0.2">
      <c r="B43" s="604" t="s">
        <v>383</v>
      </c>
    </row>
    <row r="44" spans="1:5" x14ac:dyDescent="0.2">
      <c r="C44" s="1976"/>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1957</v>
      </c>
      <c r="B56" s="752"/>
    </row>
    <row r="57" spans="1:2" x14ac:dyDescent="0.2">
      <c r="A57" s="1132" t="s">
        <v>1958</v>
      </c>
      <c r="B57" s="1131"/>
    </row>
    <row r="58" spans="1:2" x14ac:dyDescent="0.2">
      <c r="A58" s="807"/>
    </row>
    <row r="59" spans="1:2" hidden="1" x14ac:dyDescent="0.2">
      <c r="A59" s="592"/>
      <c r="B59" s="1975"/>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7" t="s">
        <v>1959</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2"/>
      <c r="D3" s="708"/>
      <c r="E3" s="400"/>
    </row>
    <row r="4" spans="1:9" x14ac:dyDescent="0.2">
      <c r="A4" s="7"/>
      <c r="B4" s="395"/>
      <c r="C4" s="2219" t="s">
        <v>486</v>
      </c>
      <c r="D4" s="2220"/>
      <c r="E4" s="2220"/>
      <c r="F4" s="2220"/>
      <c r="G4" s="2220"/>
      <c r="H4" s="2220"/>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1968</v>
      </c>
    </row>
    <row r="21" spans="1:4" s="32" customFormat="1" x14ac:dyDescent="0.2">
      <c r="A21" s="29"/>
      <c r="B21" s="35"/>
      <c r="C21" s="611"/>
      <c r="D21" s="1001" t="s">
        <v>1969</v>
      </c>
    </row>
    <row r="22" spans="1:4" s="32" customFormat="1" x14ac:dyDescent="0.2">
      <c r="A22" s="29"/>
      <c r="B22" s="669"/>
      <c r="C22" s="611">
        <v>9</v>
      </c>
      <c r="D22" s="290" t="s">
        <v>1970</v>
      </c>
    </row>
    <row r="23" spans="1:4" s="32" customFormat="1" x14ac:dyDescent="0.2">
      <c r="A23" s="29"/>
      <c r="B23" s="1979"/>
      <c r="C23" s="611"/>
      <c r="D23" s="1980"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79"/>
      <c r="C26" s="611"/>
      <c r="D26" s="1980" t="s">
        <v>1973</v>
      </c>
    </row>
    <row r="27" spans="1:4" s="32" customFormat="1" x14ac:dyDescent="0.2">
      <c r="A27" s="29"/>
      <c r="B27" s="669"/>
      <c r="C27" s="611">
        <v>12</v>
      </c>
      <c r="D27" s="290" t="s">
        <v>1976</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1954</v>
      </c>
    </row>
    <row r="31" spans="1:4" s="32" customFormat="1" x14ac:dyDescent="0.2">
      <c r="A31" s="29"/>
      <c r="B31" s="669"/>
      <c r="C31" s="611">
        <v>14</v>
      </c>
      <c r="D31" s="290" t="s">
        <v>1979</v>
      </c>
    </row>
    <row r="32" spans="1:4" s="32" customFormat="1" x14ac:dyDescent="0.2">
      <c r="A32" s="29"/>
      <c r="B32" s="1696"/>
      <c r="C32" s="611"/>
      <c r="D32" s="9" t="s">
        <v>1980</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4" t="s">
        <v>1963</v>
      </c>
      <c r="B35" s="2215"/>
      <c r="C35" s="2215"/>
      <c r="D35" s="2215"/>
      <c r="E35" s="2216"/>
      <c r="F35" s="2216"/>
      <c r="G35" s="2216"/>
      <c r="H35" s="2216"/>
      <c r="I35" s="2216"/>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4" t="s">
        <v>353</v>
      </c>
      <c r="B47" s="2217"/>
      <c r="C47" s="2217"/>
      <c r="D47" s="2217"/>
      <c r="E47" s="2218"/>
      <c r="F47" s="2218"/>
      <c r="G47" s="2218"/>
      <c r="H47" s="2218"/>
      <c r="I47" s="221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0" t="s">
        <v>2092</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1794</v>
      </c>
      <c r="E53" s="26"/>
      <c r="F53" s="1551"/>
      <c r="G53" s="1723" t="s">
        <v>1793</v>
      </c>
      <c r="H53" s="1950"/>
      <c r="I53" s="9" t="s">
        <v>1843</v>
      </c>
    </row>
    <row r="54" spans="1:9" s="32" customFormat="1" x14ac:dyDescent="0.2">
      <c r="A54" s="29"/>
      <c r="B54" s="670"/>
      <c r="C54" s="618">
        <v>23</v>
      </c>
      <c r="D54" s="399" t="s">
        <v>1626</v>
      </c>
      <c r="E54" s="26"/>
      <c r="F54" s="1551"/>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1"/>
      <c r="C57" s="2222"/>
      <c r="D57" s="2222"/>
      <c r="E57" s="2222"/>
      <c r="F57" s="2222"/>
      <c r="G57" s="2222"/>
      <c r="H57" s="2223"/>
      <c r="I57" s="3"/>
    </row>
    <row r="58" spans="1:9" s="32" customFormat="1" x14ac:dyDescent="0.2">
      <c r="A58" s="1732"/>
      <c r="B58" s="2224"/>
      <c r="C58" s="2225"/>
      <c r="D58" s="2225"/>
      <c r="E58" s="2225"/>
      <c r="F58" s="2225"/>
      <c r="G58" s="2225"/>
      <c r="H58" s="2226"/>
      <c r="I58" s="3"/>
    </row>
    <row r="59" spans="1:9" s="32" customFormat="1" x14ac:dyDescent="0.2">
      <c r="A59" s="1732"/>
      <c r="B59" s="2224"/>
      <c r="C59" s="2225"/>
      <c r="D59" s="2225"/>
      <c r="E59" s="2225"/>
      <c r="F59" s="2225"/>
      <c r="G59" s="2225"/>
      <c r="H59" s="2226"/>
      <c r="I59" s="3"/>
    </row>
    <row r="60" spans="1:9" s="32" customFormat="1" x14ac:dyDescent="0.2">
      <c r="A60" s="1732"/>
      <c r="B60" s="2224"/>
      <c r="C60" s="2225"/>
      <c r="D60" s="2225"/>
      <c r="E60" s="2225"/>
      <c r="F60" s="2225"/>
      <c r="G60" s="2225"/>
      <c r="H60" s="2226"/>
      <c r="I60" s="3"/>
    </row>
    <row r="61" spans="1:9" s="32" customFormat="1" x14ac:dyDescent="0.2">
      <c r="A61" s="1732"/>
      <c r="B61" s="2224"/>
      <c r="C61" s="2225"/>
      <c r="D61" s="2225"/>
      <c r="E61" s="2225"/>
      <c r="F61" s="2225"/>
      <c r="G61" s="2225"/>
      <c r="H61" s="2226"/>
      <c r="I61" s="3"/>
    </row>
    <row r="62" spans="1:9" s="32" customFormat="1" x14ac:dyDescent="0.2">
      <c r="A62" s="1732"/>
      <c r="B62" s="2224"/>
      <c r="C62" s="2225"/>
      <c r="D62" s="2225"/>
      <c r="E62" s="2225"/>
      <c r="F62" s="2225"/>
      <c r="G62" s="2225"/>
      <c r="H62" s="2226"/>
      <c r="I62" s="3"/>
    </row>
    <row r="63" spans="1:9" s="32" customFormat="1" x14ac:dyDescent="0.2">
      <c r="A63" s="1732"/>
      <c r="B63" s="2224"/>
      <c r="C63" s="2225"/>
      <c r="D63" s="2225"/>
      <c r="E63" s="2225"/>
      <c r="F63" s="2225"/>
      <c r="G63" s="2225"/>
      <c r="H63" s="2226"/>
      <c r="I63" s="3"/>
    </row>
    <row r="64" spans="1:9" s="32" customFormat="1" x14ac:dyDescent="0.2">
      <c r="A64" s="1732"/>
      <c r="B64" s="2224"/>
      <c r="C64" s="2225"/>
      <c r="D64" s="2225"/>
      <c r="E64" s="2225"/>
      <c r="F64" s="2225"/>
      <c r="G64" s="2225"/>
      <c r="H64" s="2226"/>
      <c r="I64" s="3"/>
    </row>
    <row r="65" spans="1:9" s="32" customFormat="1" x14ac:dyDescent="0.2">
      <c r="A65" s="1732"/>
      <c r="B65" s="2224"/>
      <c r="C65" s="2225"/>
      <c r="D65" s="2225"/>
      <c r="E65" s="2225"/>
      <c r="F65" s="2225"/>
      <c r="G65" s="2225"/>
      <c r="H65" s="2226"/>
      <c r="I65" s="3"/>
    </row>
    <row r="66" spans="1:9" s="32" customFormat="1" x14ac:dyDescent="0.2">
      <c r="A66" s="1732"/>
      <c r="B66" s="2224"/>
      <c r="C66" s="2225"/>
      <c r="D66" s="2225"/>
      <c r="E66" s="2225"/>
      <c r="F66" s="2225"/>
      <c r="G66" s="2225"/>
      <c r="H66" s="2226"/>
      <c r="I66" s="3"/>
    </row>
    <row r="67" spans="1:9" s="32" customFormat="1" ht="9" customHeight="1" x14ac:dyDescent="0.2">
      <c r="A67" s="1733"/>
      <c r="B67" s="2227"/>
      <c r="C67" s="2228"/>
      <c r="D67" s="2228"/>
      <c r="E67" s="2228"/>
      <c r="F67" s="2228"/>
      <c r="G67" s="2228"/>
      <c r="H67" s="2229"/>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4" t="s">
        <v>1580</v>
      </c>
      <c r="B70" s="2217"/>
      <c r="C70" s="2217"/>
      <c r="D70" s="2217"/>
      <c r="E70" s="2218"/>
      <c r="F70" s="2218"/>
      <c r="G70" s="2218"/>
      <c r="H70" s="2218"/>
      <c r="I70" s="2218"/>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1955</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7" t="s">
        <v>1587</v>
      </c>
      <c r="G77" s="1269" t="s">
        <v>1577</v>
      </c>
      <c r="H77" s="1542"/>
    </row>
    <row r="78" spans="1:9" s="32" customFormat="1" ht="6" customHeight="1" x14ac:dyDescent="0.2">
      <c r="A78" s="29"/>
      <c r="B78" s="1553"/>
      <c r="C78" s="618"/>
      <c r="D78" s="387"/>
      <c r="E78" s="26"/>
      <c r="F78" s="1551"/>
    </row>
    <row r="79" spans="1:9" s="32" customFormat="1" x14ac:dyDescent="0.2">
      <c r="A79" s="29"/>
      <c r="B79" s="1553"/>
      <c r="C79" s="618">
        <v>25</v>
      </c>
      <c r="D79" s="387" t="s">
        <v>1588</v>
      </c>
      <c r="E79" s="26"/>
      <c r="F79" s="1551"/>
      <c r="H79" s="156"/>
    </row>
    <row r="80" spans="1:9" s="32" customFormat="1" x14ac:dyDescent="0.2">
      <c r="A80" s="29"/>
      <c r="B80" s="1553"/>
      <c r="C80" s="618"/>
      <c r="D80" s="387" t="s">
        <v>1594</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3" t="s">
        <v>1576</v>
      </c>
      <c r="B83" s="2233"/>
      <c r="C83" s="2233"/>
      <c r="D83" s="2234"/>
      <c r="E83" s="1555" t="s">
        <v>1621</v>
      </c>
      <c r="F83" s="1555" t="s">
        <v>1622</v>
      </c>
      <c r="G83" s="1555" t="s">
        <v>1623</v>
      </c>
      <c r="H83" s="1555" t="s">
        <v>1624</v>
      </c>
      <c r="I83" s="1555" t="s">
        <v>1625</v>
      </c>
      <c r="J83" s="1556" t="s">
        <v>162</v>
      </c>
    </row>
    <row r="84" spans="1:10" s="32" customFormat="1" ht="13.5" customHeight="1" thickTop="1" x14ac:dyDescent="0.2">
      <c r="A84" s="1719" t="s">
        <v>1768</v>
      </c>
      <c r="B84" s="1720"/>
      <c r="C84" s="1721"/>
      <c r="D84" s="1722"/>
      <c r="E84" s="1669"/>
      <c r="F84" s="1669"/>
      <c r="G84" s="1669"/>
      <c r="H84" s="1669"/>
      <c r="I84" s="1669"/>
      <c r="J84" s="1666"/>
    </row>
    <row r="85" spans="1:10" s="32" customFormat="1" ht="13.5" customHeight="1" x14ac:dyDescent="0.2">
      <c r="A85" s="1702" t="s">
        <v>1791</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1792</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1977</v>
      </c>
      <c r="C92" s="618"/>
      <c r="E92" s="1269"/>
      <c r="F92" s="1560"/>
      <c r="H92" s="332"/>
    </row>
    <row r="93" spans="1:10" s="32" customFormat="1" ht="16.5" customHeight="1" x14ac:dyDescent="0.2">
      <c r="A93" s="29"/>
      <c r="B93" s="1981" t="s">
        <v>1978</v>
      </c>
      <c r="C93" s="618"/>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0" t="s">
        <v>2139</v>
      </c>
      <c r="C102" s="2231"/>
      <c r="D102" s="2231"/>
      <c r="E102" s="2231"/>
      <c r="F102" s="2231"/>
      <c r="G102" s="2231"/>
      <c r="H102" s="2232"/>
      <c r="I102" s="1482"/>
    </row>
    <row r="103" spans="1:9" s="32" customFormat="1" ht="11.25" customHeight="1" x14ac:dyDescent="0.2">
      <c r="A103" s="1521"/>
      <c r="B103" s="2209"/>
      <c r="C103" s="2210"/>
      <c r="D103" s="2210"/>
      <c r="E103" s="2210"/>
      <c r="F103" s="2210"/>
      <c r="G103" s="2210"/>
      <c r="H103" s="2211"/>
      <c r="I103" s="1482"/>
    </row>
    <row r="104" spans="1:9" s="32" customFormat="1" ht="11.25" customHeight="1" x14ac:dyDescent="0.2">
      <c r="A104" s="1521"/>
      <c r="B104" s="2209"/>
      <c r="C104" s="2210"/>
      <c r="D104" s="2210"/>
      <c r="E104" s="2210"/>
      <c r="F104" s="2210"/>
      <c r="G104" s="2210"/>
      <c r="H104" s="2211"/>
      <c r="I104" s="1482"/>
    </row>
    <row r="105" spans="1:9" s="32" customFormat="1" x14ac:dyDescent="0.2">
      <c r="A105" s="1521"/>
      <c r="B105" s="2209"/>
      <c r="C105" s="2210"/>
      <c r="D105" s="2210"/>
      <c r="E105" s="2210"/>
      <c r="F105" s="2210"/>
      <c r="G105" s="2210"/>
      <c r="H105" s="2211"/>
      <c r="I105" s="1482"/>
    </row>
    <row r="106" spans="1:9" s="32" customFormat="1" ht="11.25" customHeight="1" x14ac:dyDescent="0.2">
      <c r="A106" s="1521"/>
      <c r="B106" s="2209"/>
      <c r="C106" s="2210"/>
      <c r="D106" s="2210"/>
      <c r="E106" s="2210"/>
      <c r="F106" s="2210"/>
      <c r="G106" s="2210"/>
      <c r="H106" s="2211"/>
      <c r="I106" s="1482"/>
    </row>
    <row r="107" spans="1:9" s="32" customFormat="1" ht="11.25" customHeight="1" x14ac:dyDescent="0.2">
      <c r="A107" s="1521"/>
      <c r="B107" s="2209"/>
      <c r="C107" s="2210"/>
      <c r="D107" s="2210"/>
      <c r="E107" s="2210"/>
      <c r="F107" s="2210"/>
      <c r="G107" s="2210"/>
      <c r="H107" s="2211"/>
      <c r="I107" s="1482"/>
    </row>
    <row r="108" spans="1:9" s="32" customFormat="1" ht="11.25" customHeight="1" x14ac:dyDescent="0.2">
      <c r="A108" s="1521"/>
      <c r="B108" s="2209"/>
      <c r="C108" s="2210"/>
      <c r="D108" s="2210"/>
      <c r="E108" s="2210"/>
      <c r="F108" s="2210"/>
      <c r="G108" s="2210"/>
      <c r="H108" s="2211"/>
      <c r="I108" s="1482"/>
    </row>
    <row r="109" spans="1:9" s="32" customFormat="1" ht="11.25" customHeight="1" x14ac:dyDescent="0.2">
      <c r="A109" s="1521"/>
      <c r="B109" s="2209"/>
      <c r="C109" s="2210"/>
      <c r="D109" s="2210"/>
      <c r="E109" s="2210"/>
      <c r="F109" s="2210"/>
      <c r="G109" s="2210"/>
      <c r="H109" s="2211"/>
      <c r="I109" s="1516"/>
    </row>
    <row r="110" spans="1:9" s="32" customFormat="1" ht="11.25" customHeight="1" x14ac:dyDescent="0.2">
      <c r="A110" s="1521"/>
      <c r="B110" s="2209"/>
      <c r="C110" s="2210"/>
      <c r="D110" s="2210"/>
      <c r="E110" s="2210"/>
      <c r="F110" s="2210"/>
      <c r="G110" s="2210"/>
      <c r="H110" s="2211"/>
      <c r="I110" s="1482"/>
    </row>
    <row r="111" spans="1:9" s="32" customFormat="1" ht="11.25" customHeight="1" x14ac:dyDescent="0.2">
      <c r="A111" s="1521"/>
      <c r="B111" s="2209"/>
      <c r="C111" s="2210"/>
      <c r="D111" s="2210"/>
      <c r="E111" s="2210"/>
      <c r="F111" s="2210"/>
      <c r="G111" s="2210"/>
      <c r="H111" s="2211"/>
      <c r="I111" s="1482"/>
    </row>
    <row r="112" spans="1:9" s="32" customFormat="1" ht="11.25" customHeight="1" x14ac:dyDescent="0.2">
      <c r="A112" s="1521"/>
      <c r="B112" s="2202"/>
      <c r="C112" s="2203"/>
      <c r="D112" s="2203"/>
      <c r="E112" s="2203"/>
      <c r="F112" s="2203"/>
      <c r="G112" s="2203"/>
      <c r="H112" s="220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5" t="s">
        <v>2101</v>
      </c>
      <c r="D114" s="2205"/>
      <c r="E114" s="1482"/>
      <c r="F114" s="1482"/>
      <c r="G114" s="1482"/>
      <c r="H114" s="1482"/>
      <c r="I114" s="1482"/>
    </row>
    <row r="115" spans="1:9" s="32" customFormat="1" ht="11.25" customHeight="1" x14ac:dyDescent="0.2">
      <c r="A115" s="1521"/>
      <c r="B115" s="1521"/>
      <c r="C115" s="1535"/>
      <c r="D115" s="1951"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6" t="s">
        <v>1589</v>
      </c>
      <c r="D117" s="2207"/>
      <c r="E117" s="2208"/>
      <c r="F117" s="2208"/>
      <c r="G117" s="2208"/>
      <c r="H117" s="2208"/>
      <c r="I117" s="1482"/>
    </row>
    <row r="118" spans="1:9" s="32" customFormat="1" ht="24" customHeight="1" x14ac:dyDescent="0.2">
      <c r="A118" s="1521"/>
      <c r="B118" s="1521"/>
      <c r="C118" s="1521"/>
      <c r="D118" s="1408"/>
      <c r="E118" s="1537"/>
      <c r="F118" s="2101">
        <v>42989</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1948</v>
      </c>
      <c r="E7" s="92"/>
      <c r="F7" s="170" t="s">
        <v>309</v>
      </c>
      <c r="G7" s="92"/>
      <c r="H7" s="92"/>
      <c r="I7" s="92"/>
      <c r="J7" s="218">
        <v>24127252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1.5587800000000001E-3</v>
      </c>
      <c r="E10" s="99" t="s">
        <v>1164</v>
      </c>
      <c r="F10" s="467">
        <v>2.6802000000000002E-3</v>
      </c>
      <c r="G10" s="99" t="s">
        <v>1164</v>
      </c>
      <c r="H10" s="467">
        <v>0</v>
      </c>
      <c r="I10" s="99" t="s">
        <v>1165</v>
      </c>
      <c r="J10" s="468">
        <f>ROUND(D10+F10+H10,5)</f>
        <v>4.2399999999999998E-3</v>
      </c>
      <c r="K10" s="92"/>
      <c r="L10" s="467">
        <v>4.8339999999999999E-4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1917648</v>
      </c>
      <c r="E16" s="99"/>
      <c r="F16" s="81">
        <f>SUM('Acct Summary 7-8'!C17,'Acct Summary 7-8'!D17,'Acct Summary 7-8'!F17)</f>
        <v>1904026</v>
      </c>
      <c r="G16" s="99"/>
      <c r="H16" s="81">
        <f>SUM(D16-F16)</f>
        <v>13622</v>
      </c>
      <c r="I16" s="92"/>
      <c r="J16" s="81">
        <f>SUM('Acct Summary 7-8'!C81,'Acct Summary 7-8'!D81,'Acct Summary 7-8'!F81,'Acct Summary 7-8'!I81)</f>
        <v>1385314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2092</v>
      </c>
      <c r="C31" s="402" t="s">
        <v>670</v>
      </c>
      <c r="D31" s="62" t="s">
        <v>1239</v>
      </c>
      <c r="E31" s="92"/>
      <c r="F31" s="92"/>
      <c r="G31" s="100"/>
      <c r="H31" s="252">
        <f>IF(B31="X",(J7*0.069),IF(B32="X",(J7*0.138),"Enter x in a.or b."))</f>
        <v>1664780.388</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95000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1956</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Summersville SD 79</v>
      </c>
      <c r="E7" s="135"/>
      <c r="G7" s="136"/>
      <c r="H7" s="137"/>
      <c r="I7" s="137"/>
      <c r="J7" s="137"/>
      <c r="K7" s="137"/>
      <c r="L7"/>
      <c r="M7"/>
      <c r="N7"/>
      <c r="O7"/>
      <c r="P7"/>
    </row>
    <row r="8" spans="1:18" ht="12.75" x14ac:dyDescent="0.2">
      <c r="A8"/>
      <c r="B8"/>
      <c r="C8" s="133" t="s">
        <v>1316</v>
      </c>
      <c r="D8" s="138">
        <f>COVER!A13</f>
        <v>13041079002</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1369743</v>
      </c>
      <c r="I12" s="1150"/>
      <c r="J12" s="1150"/>
      <c r="K12" s="1151">
        <f>TRUNC((H12/H13*100000),5)/100000</f>
        <v>0.71428280889999995</v>
      </c>
      <c r="L12" s="1152"/>
      <c r="M12" s="101" t="s">
        <v>1339</v>
      </c>
      <c r="N12" s="101"/>
      <c r="O12" s="1153">
        <v>0.35</v>
      </c>
      <c r="P12" s="153"/>
      <c r="Q12" s="153"/>
    </row>
    <row r="13" spans="1:18" s="155" customFormat="1" ht="11.25" x14ac:dyDescent="0.2">
      <c r="A13" s="153"/>
      <c r="B13" s="1147"/>
      <c r="C13" s="2252" t="s">
        <v>1581</v>
      </c>
      <c r="D13" s="2253"/>
      <c r="E13" s="153"/>
      <c r="F13" s="326" t="s">
        <v>910</v>
      </c>
      <c r="G13" s="1148"/>
      <c r="H13" s="1149">
        <f>SUM('Acct Summary 7-8'!C8+'Acct Summary 7-8'!D8+'Acct Summary 7-8'!F8+'Acct Summary 7-8'!I8)+H14</f>
        <v>1917648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1904026</v>
      </c>
      <c r="I17" s="1150"/>
      <c r="J17" s="1156"/>
      <c r="K17" s="1151">
        <f>TRUNC((H17/H18*100000),5)/100000</f>
        <v>0.99289650649999994</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1917648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1348961</v>
      </c>
      <c r="I24" s="675"/>
      <c r="J24" s="675"/>
      <c r="K24" s="1160">
        <f>TRUNC(((H24/H25*100000)/100000),2)</f>
        <v>255.05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5288.9611100000002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86954.616209999993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95000</v>
      </c>
      <c r="I32" s="1158"/>
      <c r="J32" s="1158"/>
      <c r="K32" s="1160">
        <f>TRUNC(100-((((H32/H33*100))*100)/100),2)</f>
        <v>94.29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1664780.388</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5" zoomScaleNormal="75" workbookViewId="0">
      <selection activeCell="G25" sqref="G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1167784</v>
      </c>
      <c r="D4" s="407">
        <v>105907</v>
      </c>
      <c r="E4" s="407">
        <v>7519</v>
      </c>
      <c r="F4" s="407">
        <v>8243</v>
      </c>
      <c r="G4" s="407">
        <v>24429</v>
      </c>
      <c r="H4" s="407"/>
      <c r="I4" s="407">
        <v>67027</v>
      </c>
      <c r="J4" s="431">
        <v>61123</v>
      </c>
      <c r="K4" s="407">
        <v>42142</v>
      </c>
      <c r="L4" s="407">
        <v>9115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v>40000</v>
      </c>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1207784</v>
      </c>
      <c r="D13" s="680">
        <f t="shared" ref="D13:L13" si="0">SUM(D4:D12)</f>
        <v>105907</v>
      </c>
      <c r="E13" s="680">
        <f t="shared" si="0"/>
        <v>7519</v>
      </c>
      <c r="F13" s="680">
        <f t="shared" si="0"/>
        <v>8243</v>
      </c>
      <c r="G13" s="680">
        <f t="shared" si="0"/>
        <v>24429</v>
      </c>
      <c r="H13" s="680">
        <f t="shared" si="0"/>
        <v>0</v>
      </c>
      <c r="I13" s="680">
        <f t="shared" si="0"/>
        <v>67027</v>
      </c>
      <c r="J13" s="680">
        <f t="shared" si="0"/>
        <v>61123</v>
      </c>
      <c r="K13" s="680">
        <f t="shared" si="0"/>
        <v>42142</v>
      </c>
      <c r="L13" s="680">
        <f t="shared" si="0"/>
        <v>9115</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v>0</v>
      </c>
      <c r="N15" s="710"/>
    </row>
    <row r="16" spans="1:14" s="695" customFormat="1" ht="12.75" customHeight="1" x14ac:dyDescent="0.2">
      <c r="A16" s="709" t="s">
        <v>1692</v>
      </c>
      <c r="B16" s="537">
        <v>220</v>
      </c>
      <c r="C16" s="502"/>
      <c r="D16" s="502"/>
      <c r="E16" s="502"/>
      <c r="F16" s="502"/>
      <c r="G16" s="502"/>
      <c r="H16" s="502"/>
      <c r="I16" s="502"/>
      <c r="J16" s="502"/>
      <c r="K16" s="502"/>
      <c r="L16" s="502"/>
      <c r="M16" s="431">
        <v>61666</v>
      </c>
      <c r="N16" s="710"/>
    </row>
    <row r="17" spans="1:14" s="695" customFormat="1" ht="12.75" customHeight="1" x14ac:dyDescent="0.2">
      <c r="A17" s="709" t="s">
        <v>1693</v>
      </c>
      <c r="B17" s="537">
        <v>230</v>
      </c>
      <c r="C17" s="502"/>
      <c r="D17" s="502"/>
      <c r="E17" s="502"/>
      <c r="F17" s="502"/>
      <c r="G17" s="502"/>
      <c r="H17" s="502"/>
      <c r="I17" s="502"/>
      <c r="J17" s="502"/>
      <c r="K17" s="502"/>
      <c r="L17" s="502"/>
      <c r="M17" s="431">
        <v>2066641</v>
      </c>
      <c r="N17" s="710"/>
    </row>
    <row r="18" spans="1:14" s="695" customFormat="1" ht="12.75" customHeight="1" x14ac:dyDescent="0.2">
      <c r="A18" s="709" t="s">
        <v>1694</v>
      </c>
      <c r="B18" s="537">
        <v>240</v>
      </c>
      <c r="C18" s="502"/>
      <c r="D18" s="502"/>
      <c r="E18" s="502"/>
      <c r="F18" s="502"/>
      <c r="G18" s="502"/>
      <c r="H18" s="502"/>
      <c r="I18" s="502"/>
      <c r="J18" s="502"/>
      <c r="K18" s="502"/>
      <c r="L18" s="502"/>
      <c r="M18" s="431">
        <v>0</v>
      </c>
      <c r="N18" s="710"/>
    </row>
    <row r="19" spans="1:14" s="695" customFormat="1" ht="12.75" customHeight="1" x14ac:dyDescent="0.2">
      <c r="A19" s="709" t="s">
        <v>1695</v>
      </c>
      <c r="B19" s="537">
        <v>250</v>
      </c>
      <c r="C19" s="502"/>
      <c r="D19" s="502"/>
      <c r="E19" s="502"/>
      <c r="F19" s="502"/>
      <c r="G19" s="502"/>
      <c r="H19" s="502"/>
      <c r="I19" s="502"/>
      <c r="J19" s="502"/>
      <c r="K19" s="502"/>
      <c r="L19" s="502"/>
      <c r="M19" s="431">
        <v>87296</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7519</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87481</v>
      </c>
    </row>
    <row r="23" spans="1:14" ht="13.5" customHeight="1" thickBot="1" x14ac:dyDescent="0.25">
      <c r="A23" s="459" t="s">
        <v>729</v>
      </c>
      <c r="B23" s="715"/>
      <c r="C23" s="428"/>
      <c r="D23" s="428"/>
      <c r="E23" s="428"/>
      <c r="F23" s="428"/>
      <c r="G23" s="428"/>
      <c r="H23" s="428"/>
      <c r="I23" s="428"/>
      <c r="J23" s="428"/>
      <c r="K23" s="428"/>
      <c r="L23" s="428"/>
      <c r="M23" s="684">
        <f>SUM(M15:M22)</f>
        <v>2215603</v>
      </c>
      <c r="N23" s="684">
        <f>SUM(N21:N22)</f>
        <v>95000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v>40000</v>
      </c>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3647</v>
      </c>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9115</v>
      </c>
      <c r="M33" s="428"/>
      <c r="N33" s="477"/>
    </row>
    <row r="34" spans="1:14" ht="13.5" customHeight="1" thickBot="1" x14ac:dyDescent="0.25">
      <c r="A34" s="1065" t="s">
        <v>740</v>
      </c>
      <c r="B34" s="716"/>
      <c r="C34" s="1088">
        <f>SUM(C25:C33)</f>
        <v>3647</v>
      </c>
      <c r="D34" s="1088">
        <f t="shared" ref="D34:K34" si="1">SUM(D25:D33)</f>
        <v>0</v>
      </c>
      <c r="E34" s="1088">
        <f t="shared" si="1"/>
        <v>0</v>
      </c>
      <c r="F34" s="1088">
        <f t="shared" si="1"/>
        <v>0</v>
      </c>
      <c r="G34" s="1088">
        <f t="shared" si="1"/>
        <v>40000</v>
      </c>
      <c r="H34" s="1088">
        <f t="shared" si="1"/>
        <v>0</v>
      </c>
      <c r="I34" s="1088">
        <f t="shared" si="1"/>
        <v>0</v>
      </c>
      <c r="J34" s="1088">
        <f t="shared" si="1"/>
        <v>0</v>
      </c>
      <c r="K34" s="1088">
        <f t="shared" si="1"/>
        <v>0</v>
      </c>
      <c r="L34" s="1048">
        <f>SUM(L33)</f>
        <v>9115</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95000</v>
      </c>
    </row>
    <row r="37" spans="1:14" ht="13.5" thickBot="1" x14ac:dyDescent="0.25">
      <c r="A37" s="459" t="s">
        <v>739</v>
      </c>
      <c r="B37" s="715"/>
      <c r="C37" s="502"/>
      <c r="D37" s="502"/>
      <c r="E37" s="502"/>
      <c r="F37" s="502"/>
      <c r="G37" s="502"/>
      <c r="H37" s="502"/>
      <c r="I37" s="502"/>
      <c r="J37" s="502"/>
      <c r="K37" s="502"/>
      <c r="L37" s="509"/>
      <c r="M37" s="428"/>
      <c r="N37" s="684">
        <f>SUM(N36:N36)</f>
        <v>95000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1204137</v>
      </c>
      <c r="D39" s="718">
        <v>105907</v>
      </c>
      <c r="E39" s="718">
        <v>7519</v>
      </c>
      <c r="F39" s="718">
        <v>8243</v>
      </c>
      <c r="G39" s="718">
        <v>-15571</v>
      </c>
      <c r="H39" s="718"/>
      <c r="I39" s="718">
        <v>67027</v>
      </c>
      <c r="J39" s="717">
        <v>61123</v>
      </c>
      <c r="K39" s="718">
        <v>42142</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2215603</v>
      </c>
      <c r="N40" s="685"/>
    </row>
    <row r="41" spans="1:14" ht="13.5" customHeight="1" thickBot="1" x14ac:dyDescent="0.25">
      <c r="A41" s="459" t="s">
        <v>741</v>
      </c>
      <c r="B41" s="450"/>
      <c r="C41" s="480">
        <f>(SUM(C34,C37,C38,C39))</f>
        <v>1207784</v>
      </c>
      <c r="D41" s="480">
        <f t="shared" ref="D41:L41" si="2">SUM(D34,D37,D38:D39)</f>
        <v>105907</v>
      </c>
      <c r="E41" s="480">
        <f t="shared" si="2"/>
        <v>7519</v>
      </c>
      <c r="F41" s="480">
        <f t="shared" si="2"/>
        <v>8243</v>
      </c>
      <c r="G41" s="480">
        <f t="shared" si="2"/>
        <v>24429</v>
      </c>
      <c r="H41" s="480">
        <f t="shared" si="2"/>
        <v>0</v>
      </c>
      <c r="I41" s="480">
        <f t="shared" si="2"/>
        <v>67027</v>
      </c>
      <c r="J41" s="480">
        <f t="shared" si="2"/>
        <v>61123</v>
      </c>
      <c r="K41" s="480">
        <f t="shared" si="2"/>
        <v>42142</v>
      </c>
      <c r="L41" s="480">
        <f t="shared" si="2"/>
        <v>9115</v>
      </c>
      <c r="M41" s="480">
        <f>SUM(M40)</f>
        <v>2215603</v>
      </c>
      <c r="N41" s="480">
        <f>SUM(N37)</f>
        <v>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42"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1885</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1881</v>
      </c>
      <c r="B4" s="292">
        <v>1000</v>
      </c>
      <c r="C4" s="686">
        <f>'Revenues 9-14'!C109</f>
        <v>491523</v>
      </c>
      <c r="D4" s="686">
        <f>'Revenues 9-14'!D109</f>
        <v>95912</v>
      </c>
      <c r="E4" s="686">
        <f>'Revenues 9-14'!E109</f>
        <v>30034</v>
      </c>
      <c r="F4" s="686">
        <f>'Revenues 9-14'!F109</f>
        <v>0</v>
      </c>
      <c r="G4" s="686">
        <f>'Revenues 9-14'!G109</f>
        <v>80803</v>
      </c>
      <c r="H4" s="686">
        <f>'Revenues 9-14'!H109</f>
        <v>0</v>
      </c>
      <c r="I4" s="686">
        <f>'Revenues 9-14'!I109</f>
        <v>11521</v>
      </c>
      <c r="J4" s="686">
        <f>'Revenues 9-14'!J109</f>
        <v>100172</v>
      </c>
      <c r="K4" s="686">
        <f>'Revenues 9-14'!K109</f>
        <v>12525</v>
      </c>
      <c r="L4" s="38"/>
    </row>
    <row r="5" spans="1:13" ht="22.5" x14ac:dyDescent="0.2">
      <c r="A5" s="724" t="s">
        <v>1882</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1883</v>
      </c>
      <c r="B6" s="293">
        <v>3000</v>
      </c>
      <c r="C6" s="687">
        <f>'Revenues 9-14'!C173</f>
        <v>1120540</v>
      </c>
      <c r="D6" s="687">
        <f>'Revenues 9-14'!D173</f>
        <v>0</v>
      </c>
      <c r="E6" s="687">
        <f>'Revenues 9-14'!E173</f>
        <v>0</v>
      </c>
      <c r="F6" s="687">
        <f>'Revenues 9-14'!F173</f>
        <v>0</v>
      </c>
      <c r="G6" s="687">
        <f>'Revenues 9-14'!G173</f>
        <v>0</v>
      </c>
      <c r="H6" s="687">
        <f>'Revenues 9-14'!H173</f>
        <v>0</v>
      </c>
      <c r="I6" s="687">
        <f>'Revenues 9-14'!I173</f>
        <v>0</v>
      </c>
      <c r="J6" s="687">
        <f>'Revenues 9-14'!J173</f>
        <v>0</v>
      </c>
      <c r="K6" s="687">
        <f>'Revenues 9-14'!K173</f>
        <v>0</v>
      </c>
      <c r="L6" s="38"/>
      <c r="M6" s="222"/>
    </row>
    <row r="7" spans="1:13" x14ac:dyDescent="0.2">
      <c r="A7" s="725" t="s">
        <v>1884</v>
      </c>
      <c r="B7" s="293">
        <v>4000</v>
      </c>
      <c r="C7" s="687">
        <f>'Revenues 9-14'!C274</f>
        <v>198152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1810215</v>
      </c>
      <c r="D8" s="480">
        <f t="shared" ref="D8:K8" si="0">SUM(D4:D7)</f>
        <v>95912</v>
      </c>
      <c r="E8" s="480">
        <f t="shared" si="0"/>
        <v>30034</v>
      </c>
      <c r="F8" s="480">
        <f t="shared" si="0"/>
        <v>0</v>
      </c>
      <c r="G8" s="480">
        <f t="shared" si="0"/>
        <v>80803</v>
      </c>
      <c r="H8" s="480">
        <f t="shared" si="0"/>
        <v>0</v>
      </c>
      <c r="I8" s="480">
        <f t="shared" si="0"/>
        <v>11521</v>
      </c>
      <c r="J8" s="480">
        <f t="shared" si="0"/>
        <v>100172</v>
      </c>
      <c r="K8" s="480">
        <f t="shared" si="0"/>
        <v>12525</v>
      </c>
      <c r="L8" s="38"/>
    </row>
    <row r="9" spans="1:13" ht="15" thickTop="1" x14ac:dyDescent="0.2">
      <c r="A9" s="1008" t="s">
        <v>343</v>
      </c>
      <c r="B9" s="451">
        <v>3998</v>
      </c>
      <c r="C9" s="413">
        <v>445136</v>
      </c>
      <c r="D9" s="484"/>
      <c r="E9" s="413"/>
      <c r="F9" s="413"/>
      <c r="G9" s="691"/>
      <c r="H9" s="413"/>
      <c r="I9" s="489" t="s">
        <v>1365</v>
      </c>
      <c r="J9" s="430"/>
      <c r="K9" s="413"/>
      <c r="L9" s="38"/>
    </row>
    <row r="10" spans="1:13" s="47" customFormat="1" ht="13.5" thickBot="1" x14ac:dyDescent="0.25">
      <c r="A10" s="459" t="s">
        <v>1369</v>
      </c>
      <c r="B10" s="452"/>
      <c r="C10" s="480">
        <f>SUM(C8:C9)</f>
        <v>2255351</v>
      </c>
      <c r="D10" s="480">
        <f t="shared" ref="D10:K10" si="1">SUM(D8:D9)</f>
        <v>95912</v>
      </c>
      <c r="E10" s="480">
        <f t="shared" si="1"/>
        <v>30034</v>
      </c>
      <c r="F10" s="480">
        <f t="shared" si="1"/>
        <v>0</v>
      </c>
      <c r="G10" s="480">
        <f t="shared" si="1"/>
        <v>80803</v>
      </c>
      <c r="H10" s="480">
        <f t="shared" si="1"/>
        <v>0</v>
      </c>
      <c r="I10" s="480">
        <f t="shared" si="1"/>
        <v>11521</v>
      </c>
      <c r="J10" s="480">
        <f t="shared" si="1"/>
        <v>100172</v>
      </c>
      <c r="K10" s="480">
        <f t="shared" si="1"/>
        <v>12525</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1312965</v>
      </c>
      <c r="D12" s="493" t="s">
        <v>1365</v>
      </c>
      <c r="E12" s="428" t="s">
        <v>1365</v>
      </c>
      <c r="F12" s="428" t="s">
        <v>1365</v>
      </c>
      <c r="G12" s="686">
        <f>'Expenditures 15-22'!K223</f>
        <v>40860</v>
      </c>
      <c r="H12" s="426"/>
      <c r="I12" s="428" t="s">
        <v>1365</v>
      </c>
      <c r="J12" s="428" t="s">
        <v>1365</v>
      </c>
      <c r="K12" s="426" t="s">
        <v>1365</v>
      </c>
      <c r="L12" s="38"/>
    </row>
    <row r="13" spans="1:13" x14ac:dyDescent="0.2">
      <c r="A13" s="725" t="s">
        <v>525</v>
      </c>
      <c r="B13" s="293">
        <v>2000</v>
      </c>
      <c r="C13" s="687">
        <f>'Expenditures 15-22'!K74</f>
        <v>435085</v>
      </c>
      <c r="D13" s="687">
        <f>'Expenditures 15-22'!K129</f>
        <v>77217</v>
      </c>
      <c r="E13" s="477" t="s">
        <v>1365</v>
      </c>
      <c r="F13" s="687">
        <f>'Expenditures 15-22'!K178</f>
        <v>13394</v>
      </c>
      <c r="G13" s="687">
        <f>'Expenditures 15-22'!K273</f>
        <v>54887</v>
      </c>
      <c r="H13" s="687">
        <f>'Expenditures 15-22'!K296</f>
        <v>0</v>
      </c>
      <c r="I13" s="428" t="s">
        <v>1365</v>
      </c>
      <c r="J13" s="740">
        <f>'Expenditures 15-22'!K323</f>
        <v>105986</v>
      </c>
      <c r="K13" s="692">
        <f>'Expenditures 15-22'!K341</f>
        <v>10657</v>
      </c>
      <c r="L13" s="38"/>
    </row>
    <row r="14" spans="1:13" x14ac:dyDescent="0.2">
      <c r="A14" s="725" t="s">
        <v>517</v>
      </c>
      <c r="B14" s="293">
        <v>3000</v>
      </c>
      <c r="C14" s="687">
        <f>'Expenditures 15-22'!K75</f>
        <v>4105</v>
      </c>
      <c r="D14" s="687">
        <f>'Expenditures 15-22'!K130</f>
        <v>0</v>
      </c>
      <c r="E14" s="493" t="s">
        <v>1365</v>
      </c>
      <c r="F14" s="687">
        <f>'Expenditures 15-22'!K179</f>
        <v>0</v>
      </c>
      <c r="G14" s="687">
        <f>'Expenditures 15-22'!K274</f>
        <v>17</v>
      </c>
      <c r="H14" s="485"/>
      <c r="I14" s="428" t="s">
        <v>1365</v>
      </c>
      <c r="J14" s="428" t="s">
        <v>1365</v>
      </c>
      <c r="K14" s="485" t="s">
        <v>1365</v>
      </c>
      <c r="L14" s="38"/>
    </row>
    <row r="15" spans="1:13" x14ac:dyDescent="0.2">
      <c r="A15" s="725" t="s">
        <v>113</v>
      </c>
      <c r="B15" s="293">
        <v>4000</v>
      </c>
      <c r="C15" s="687">
        <f>'Expenditures 15-22'!K102</f>
        <v>61260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30955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1813415</v>
      </c>
      <c r="D17" s="480">
        <f t="shared" si="2"/>
        <v>77217</v>
      </c>
      <c r="E17" s="480">
        <f t="shared" si="2"/>
        <v>30955</v>
      </c>
      <c r="F17" s="480">
        <f t="shared" si="2"/>
        <v>13394</v>
      </c>
      <c r="G17" s="480">
        <f t="shared" si="2"/>
        <v>95764</v>
      </c>
      <c r="H17" s="480">
        <f t="shared" si="2"/>
        <v>0</v>
      </c>
      <c r="I17" s="428"/>
      <c r="J17" s="480">
        <f>SUM(J12:J16)</f>
        <v>105986</v>
      </c>
      <c r="K17" s="480">
        <f>SUM(K12:K16)</f>
        <v>10657</v>
      </c>
      <c r="L17" s="38"/>
    </row>
    <row r="18" spans="1:12" ht="15" customHeight="1" thickTop="1" x14ac:dyDescent="0.2">
      <c r="A18" s="1009" t="s">
        <v>1298</v>
      </c>
      <c r="B18" s="258">
        <v>4180</v>
      </c>
      <c r="C18" s="686">
        <f t="shared" ref="C18:H18" si="3">C9</f>
        <v>445136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2258551</v>
      </c>
      <c r="D19" s="480">
        <f t="shared" si="4"/>
        <v>77217</v>
      </c>
      <c r="E19" s="480">
        <f t="shared" si="4"/>
        <v>30955</v>
      </c>
      <c r="F19" s="480">
        <f t="shared" si="4"/>
        <v>13394</v>
      </c>
      <c r="G19" s="480">
        <f t="shared" si="4"/>
        <v>95764</v>
      </c>
      <c r="H19" s="480">
        <f t="shared" si="4"/>
        <v>0</v>
      </c>
      <c r="I19" s="428"/>
      <c r="J19" s="480">
        <f>SUM(J17:J18)</f>
        <v>105986</v>
      </c>
      <c r="K19" s="480">
        <f>SUM(K17:K18)</f>
        <v>10657</v>
      </c>
      <c r="L19" s="38"/>
    </row>
    <row r="20" spans="1:12" ht="27" thickTop="1" thickBot="1" x14ac:dyDescent="0.25">
      <c r="A20" s="453" t="s">
        <v>1299</v>
      </c>
      <c r="B20" s="454"/>
      <c r="C20" s="1007">
        <f>C8-C17</f>
        <v>-3200</v>
      </c>
      <c r="D20" s="1007">
        <f t="shared" ref="D20:K20" si="5">D8-D17</f>
        <v>18695</v>
      </c>
      <c r="E20" s="1007">
        <f t="shared" si="5"/>
        <v>-921</v>
      </c>
      <c r="F20" s="1007">
        <f t="shared" si="5"/>
        <v>-13394</v>
      </c>
      <c r="G20" s="1007">
        <f t="shared" si="5"/>
        <v>-14961</v>
      </c>
      <c r="H20" s="1007">
        <f t="shared" si="5"/>
        <v>0</v>
      </c>
      <c r="I20" s="1007">
        <f t="shared" si="5"/>
        <v>11521</v>
      </c>
      <c r="J20" s="1007">
        <f t="shared" si="5"/>
        <v>-5814</v>
      </c>
      <c r="K20" s="1007">
        <f t="shared" si="5"/>
        <v>1868</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v>10500</v>
      </c>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v>383</v>
      </c>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10500</v>
      </c>
      <c r="G44" s="683">
        <f t="shared" si="6"/>
        <v>0</v>
      </c>
      <c r="H44" s="683">
        <f t="shared" si="6"/>
        <v>0</v>
      </c>
      <c r="I44" s="683">
        <f t="shared" si="6"/>
        <v>0</v>
      </c>
      <c r="J44" s="683">
        <f t="shared" si="6"/>
        <v>0</v>
      </c>
      <c r="K44" s="683">
        <f t="shared" si="6"/>
        <v>383</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10500</v>
      </c>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v>383</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10500</v>
      </c>
      <c r="D76" s="683">
        <f t="shared" si="7"/>
        <v>0</v>
      </c>
      <c r="E76" s="683">
        <f t="shared" si="7"/>
        <v>0</v>
      </c>
      <c r="F76" s="683">
        <f t="shared" si="7"/>
        <v>0</v>
      </c>
      <c r="G76" s="683">
        <f t="shared" si="7"/>
        <v>0</v>
      </c>
      <c r="H76" s="683">
        <f t="shared" si="7"/>
        <v>0</v>
      </c>
      <c r="I76" s="683">
        <f t="shared" si="7"/>
        <v>0</v>
      </c>
      <c r="J76" s="683">
        <f t="shared" si="7"/>
        <v>383</v>
      </c>
      <c r="K76" s="683">
        <f t="shared" si="7"/>
        <v>0</v>
      </c>
      <c r="L76" s="499"/>
    </row>
    <row r="77" spans="1:12" ht="14.25" thickTop="1" thickBot="1" x14ac:dyDescent="0.25">
      <c r="A77" s="1016" t="s">
        <v>1377</v>
      </c>
      <c r="B77" s="701"/>
      <c r="C77" s="439">
        <f t="shared" ref="C77:K77" si="8">C44-C76</f>
        <v>-10500</v>
      </c>
      <c r="D77" s="439">
        <f t="shared" si="8"/>
        <v>0</v>
      </c>
      <c r="E77" s="439">
        <f t="shared" si="8"/>
        <v>0</v>
      </c>
      <c r="F77" s="439">
        <f t="shared" si="8"/>
        <v>10500</v>
      </c>
      <c r="G77" s="439">
        <f t="shared" si="8"/>
        <v>0</v>
      </c>
      <c r="H77" s="439">
        <f t="shared" si="8"/>
        <v>0</v>
      </c>
      <c r="I77" s="439">
        <f t="shared" si="8"/>
        <v>0</v>
      </c>
      <c r="J77" s="439">
        <f t="shared" si="8"/>
        <v>-383</v>
      </c>
      <c r="K77" s="439">
        <f t="shared" si="8"/>
        <v>383</v>
      </c>
      <c r="L77" s="38"/>
    </row>
    <row r="78" spans="1:12" ht="29.25" customHeight="1" thickTop="1" thickBot="1" x14ac:dyDescent="0.25">
      <c r="A78" s="2259" t="s">
        <v>681</v>
      </c>
      <c r="B78" s="2260"/>
      <c r="C78" s="438">
        <f t="shared" ref="C78:K78" si="9">C20+C77</f>
        <v>-13700</v>
      </c>
      <c r="D78" s="438">
        <f t="shared" si="9"/>
        <v>18695</v>
      </c>
      <c r="E78" s="438">
        <f t="shared" si="9"/>
        <v>-921</v>
      </c>
      <c r="F78" s="438">
        <f t="shared" si="9"/>
        <v>-2894</v>
      </c>
      <c r="G78" s="438">
        <f t="shared" si="9"/>
        <v>-14961</v>
      </c>
      <c r="H78" s="438">
        <f t="shared" si="9"/>
        <v>0</v>
      </c>
      <c r="I78" s="438">
        <f t="shared" si="9"/>
        <v>11521</v>
      </c>
      <c r="J78" s="438">
        <f t="shared" si="9"/>
        <v>-6197</v>
      </c>
      <c r="K78" s="438">
        <f t="shared" si="9"/>
        <v>2251</v>
      </c>
      <c r="L78" s="500"/>
    </row>
    <row r="79" spans="1:12" ht="13.5" thickTop="1" x14ac:dyDescent="0.2">
      <c r="A79" s="811" t="s">
        <v>1951</v>
      </c>
      <c r="B79" s="455"/>
      <c r="C79" s="430">
        <v>1217837</v>
      </c>
      <c r="D79" s="694">
        <v>87212</v>
      </c>
      <c r="E79" s="694">
        <v>8440</v>
      </c>
      <c r="F79" s="694">
        <v>11137</v>
      </c>
      <c r="G79" s="694">
        <v>-610</v>
      </c>
      <c r="H79" s="694">
        <v>0</v>
      </c>
      <c r="I79" s="694">
        <v>55506</v>
      </c>
      <c r="J79" s="694">
        <v>67320</v>
      </c>
      <c r="K79" s="694">
        <v>39891</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1952</v>
      </c>
      <c r="B81" s="452"/>
      <c r="C81" s="480">
        <f>(SUM(C78:C80))</f>
        <v>1204137</v>
      </c>
      <c r="D81" s="480">
        <f>SUM(D78:D80)</f>
        <v>105907</v>
      </c>
      <c r="E81" s="480">
        <f t="shared" ref="E81:K81" si="10">SUM(E78:E80)</f>
        <v>7519</v>
      </c>
      <c r="F81" s="480">
        <f t="shared" si="10"/>
        <v>8243</v>
      </c>
      <c r="G81" s="480">
        <f t="shared" si="10"/>
        <v>-15571</v>
      </c>
      <c r="H81" s="480">
        <f t="shared" si="10"/>
        <v>0</v>
      </c>
      <c r="I81" s="480">
        <f t="shared" si="10"/>
        <v>67027</v>
      </c>
      <c r="J81" s="480">
        <f t="shared" si="10"/>
        <v>61123</v>
      </c>
      <c r="K81" s="480">
        <f t="shared" si="10"/>
        <v>42142</v>
      </c>
      <c r="L81" s="38"/>
    </row>
    <row r="82" spans="1:12" ht="0.75" customHeight="1" thickTop="1" thickBot="1" x14ac:dyDescent="0.25">
      <c r="A82" s="623" t="s">
        <v>399</v>
      </c>
      <c r="B82" s="621"/>
      <c r="C82" s="1125">
        <f>(C81-C79)</f>
        <v>-13700</v>
      </c>
      <c r="D82" s="1125">
        <f t="shared" ref="D82:K82" si="11">(D81-D79)</f>
        <v>18695</v>
      </c>
      <c r="E82" s="1125">
        <f t="shared" si="11"/>
        <v>-921</v>
      </c>
      <c r="F82" s="1125">
        <f t="shared" si="11"/>
        <v>-2894</v>
      </c>
      <c r="G82" s="1125">
        <f t="shared" si="11"/>
        <v>-14961</v>
      </c>
      <c r="H82" s="1125">
        <f t="shared" si="11"/>
        <v>0</v>
      </c>
      <c r="I82" s="1125">
        <f t="shared" si="11"/>
        <v>11521</v>
      </c>
      <c r="J82" s="1125">
        <f t="shared" si="11"/>
        <v>-6197</v>
      </c>
      <c r="K82" s="1125">
        <f t="shared" si="11"/>
        <v>2251</v>
      </c>
    </row>
    <row r="83" spans="1:12" ht="14.25" hidden="1" thickTop="1" thickBot="1" x14ac:dyDescent="0.25">
      <c r="A83" s="720" t="s">
        <v>400</v>
      </c>
      <c r="B83" s="622"/>
      <c r="C83" s="1126">
        <f>C82/C81</f>
        <v>-1.1377442932158052E-2</v>
      </c>
      <c r="D83" s="1126">
        <f t="shared" ref="D83:K83" si="12">D82/D81</f>
        <v>0.17652279830417253</v>
      </c>
      <c r="E83" s="1126">
        <f t="shared" si="12"/>
        <v>-0.12248969277829498</v>
      </c>
      <c r="F83" s="1126">
        <f t="shared" si="12"/>
        <v>-0.35108576974402522</v>
      </c>
      <c r="G83" s="1126">
        <f t="shared" si="12"/>
        <v>0.9608246098516473</v>
      </c>
      <c r="H83" s="1126" t="e">
        <f t="shared" si="12"/>
        <v>#DIV/0!</v>
      </c>
      <c r="I83" s="1126">
        <f t="shared" si="12"/>
        <v>0.17188595640562759</v>
      </c>
      <c r="J83" s="1126">
        <f t="shared" si="12"/>
        <v>-0.10138573041244703</v>
      </c>
      <c r="K83" s="1126">
        <f t="shared" si="12"/>
        <v>5.3414645721607895E-2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75" activePane="bottomLeft" state="frozen"/>
      <selection pane="bottomLeft" activeCell="C221" sqref="C2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1870</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378944</v>
      </c>
      <c r="D5" s="413">
        <v>65156</v>
      </c>
      <c r="E5" s="407">
        <v>30034</v>
      </c>
      <c r="F5" s="797"/>
      <c r="G5" s="407">
        <v>42064</v>
      </c>
      <c r="H5" s="407"/>
      <c r="I5" s="407">
        <v>11521</v>
      </c>
      <c r="J5" s="431">
        <v>100172</v>
      </c>
      <c r="K5" s="407">
        <v>12525</v>
      </c>
    </row>
    <row r="6" spans="1:12" ht="14.25" x14ac:dyDescent="0.2">
      <c r="A6" s="902" t="s">
        <v>474</v>
      </c>
      <c r="B6" s="39">
        <v>1130</v>
      </c>
      <c r="C6" s="407"/>
      <c r="D6" s="407"/>
      <c r="E6" s="476"/>
      <c r="F6" s="476"/>
      <c r="G6" s="428"/>
      <c r="H6" s="428"/>
      <c r="I6" s="428"/>
      <c r="J6" s="428"/>
      <c r="K6" s="428"/>
    </row>
    <row r="7" spans="1:12" x14ac:dyDescent="0.2">
      <c r="A7" s="902" t="s">
        <v>116</v>
      </c>
      <c r="B7" s="259">
        <v>1140</v>
      </c>
      <c r="C7" s="407">
        <v>5015</v>
      </c>
      <c r="D7" s="407"/>
      <c r="E7" s="428"/>
      <c r="F7" s="431"/>
      <c r="G7" s="431"/>
      <c r="H7" s="431"/>
      <c r="I7" s="428"/>
      <c r="J7" s="428"/>
      <c r="K7" s="428"/>
    </row>
    <row r="8" spans="1:12" x14ac:dyDescent="0.2">
      <c r="A8" s="902" t="s">
        <v>475</v>
      </c>
      <c r="B8" s="39">
        <v>1150</v>
      </c>
      <c r="C8" s="476"/>
      <c r="D8" s="476"/>
      <c r="E8" s="502"/>
      <c r="F8" s="502"/>
      <c r="G8" s="413">
        <v>38239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383959</v>
      </c>
      <c r="D12" s="479">
        <f t="shared" si="0"/>
        <v>65156</v>
      </c>
      <c r="E12" s="479">
        <f t="shared" si="0"/>
        <v>30034</v>
      </c>
      <c r="F12" s="479">
        <f t="shared" si="0"/>
        <v>0</v>
      </c>
      <c r="G12" s="479">
        <f t="shared" si="0"/>
        <v>80303</v>
      </c>
      <c r="H12" s="479">
        <f t="shared" si="0"/>
        <v>0</v>
      </c>
      <c r="I12" s="479">
        <f t="shared" si="0"/>
        <v>11521</v>
      </c>
      <c r="J12" s="479">
        <f t="shared" si="0"/>
        <v>100172</v>
      </c>
      <c r="K12" s="480">
        <f t="shared" si="0"/>
        <v>12525</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27906</v>
      </c>
      <c r="D16" s="407"/>
      <c r="E16" s="407"/>
      <c r="F16" s="407"/>
      <c r="G16" s="407">
        <v>500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27906</v>
      </c>
      <c r="D18" s="482">
        <f t="shared" ref="D18:K18" si="1">SUM(D14:D17)</f>
        <v>0</v>
      </c>
      <c r="E18" s="482">
        <f t="shared" si="1"/>
        <v>0</v>
      </c>
      <c r="F18" s="482">
        <f t="shared" si="1"/>
        <v>0</v>
      </c>
      <c r="G18" s="482">
        <f t="shared" si="1"/>
        <v>500</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11522</v>
      </c>
      <c r="D65" s="407"/>
      <c r="E65" s="407"/>
      <c r="F65" s="431"/>
      <c r="G65" s="407"/>
      <c r="H65" s="407"/>
      <c r="I65" s="407"/>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11522</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6520</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6520</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15285</v>
      </c>
      <c r="D77" s="407"/>
      <c r="E77" s="428"/>
      <c r="F77" s="428"/>
      <c r="G77" s="428"/>
      <c r="H77" s="428"/>
      <c r="I77" s="428"/>
      <c r="J77" s="428"/>
      <c r="K77" s="428"/>
    </row>
    <row r="78" spans="1:11" ht="12.75" customHeight="1" x14ac:dyDescent="0.2">
      <c r="A78" s="902" t="s">
        <v>79</v>
      </c>
      <c r="B78" s="39">
        <v>1719</v>
      </c>
      <c r="C78" s="478">
        <v>1254</v>
      </c>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18381</v>
      </c>
      <c r="D81" s="407"/>
      <c r="E81" s="428"/>
      <c r="F81" s="428"/>
      <c r="G81" s="428"/>
      <c r="H81" s="428"/>
      <c r="I81" s="428"/>
      <c r="J81" s="428"/>
      <c r="K81" s="428"/>
    </row>
    <row r="82" spans="1:11" ht="12.75" customHeight="1" thickBot="1" x14ac:dyDescent="0.25">
      <c r="A82" s="459" t="s">
        <v>275</v>
      </c>
      <c r="B82" s="452"/>
      <c r="C82" s="479">
        <f>SUM(C77:C81)</f>
        <v>34920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6725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6725</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v>30756</v>
      </c>
      <c r="E95" s="426"/>
      <c r="F95" s="426"/>
      <c r="G95" s="426"/>
      <c r="H95" s="426"/>
      <c r="I95" s="426"/>
      <c r="J95" s="426"/>
      <c r="K95" s="426"/>
    </row>
    <row r="96" spans="1:11" ht="12.75" customHeight="1" x14ac:dyDescent="0.2">
      <c r="A96" s="902" t="s">
        <v>450</v>
      </c>
      <c r="B96" s="39">
        <v>1920</v>
      </c>
      <c r="C96" s="478">
        <v>7829</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8148</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v>500</v>
      </c>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3494</v>
      </c>
      <c r="D107" s="407"/>
      <c r="E107" s="407"/>
      <c r="F107" s="407"/>
      <c r="G107" s="407"/>
      <c r="H107" s="407"/>
      <c r="I107" s="407"/>
      <c r="J107" s="431"/>
      <c r="K107" s="407"/>
    </row>
    <row r="108" spans="1:12" ht="12.75" customHeight="1" thickBot="1" x14ac:dyDescent="0.25">
      <c r="A108" s="459" t="s">
        <v>566</v>
      </c>
      <c r="B108" s="729"/>
      <c r="C108" s="479">
        <f>SUM(C95:C107)</f>
        <v>19971</v>
      </c>
      <c r="D108" s="479">
        <f t="shared" ref="D108:K108" si="3">SUM(D95:D107)</f>
        <v>30756</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491523</v>
      </c>
      <c r="D109" s="488">
        <f t="shared" si="4"/>
        <v>95912</v>
      </c>
      <c r="E109" s="488">
        <f t="shared" si="4"/>
        <v>30034</v>
      </c>
      <c r="F109" s="488">
        <f t="shared" si="4"/>
        <v>0</v>
      </c>
      <c r="G109" s="488">
        <f t="shared" si="4"/>
        <v>80803</v>
      </c>
      <c r="H109" s="488">
        <f t="shared" si="4"/>
        <v>0</v>
      </c>
      <c r="I109" s="488">
        <f t="shared" si="4"/>
        <v>11521</v>
      </c>
      <c r="J109" s="488">
        <f t="shared" si="4"/>
        <v>100172</v>
      </c>
      <c r="K109" s="438">
        <f t="shared" si="4"/>
        <v>12525</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1861</v>
      </c>
      <c r="B116" s="1813"/>
      <c r="C116" s="490"/>
      <c r="D116" s="426"/>
      <c r="E116" s="487"/>
      <c r="F116" s="426"/>
      <c r="G116" s="426"/>
      <c r="H116" s="487"/>
      <c r="I116" s="428"/>
      <c r="J116" s="426"/>
      <c r="K116" s="426"/>
    </row>
    <row r="117" spans="1:11" ht="12.75" customHeight="1" x14ac:dyDescent="0.2">
      <c r="A117" s="472" t="s">
        <v>1699</v>
      </c>
      <c r="B117" s="261">
        <v>3001</v>
      </c>
      <c r="C117" s="484">
        <v>1063648</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1063648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1860</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1770</v>
      </c>
      <c r="B125" s="261">
        <v>3105</v>
      </c>
      <c r="C125" s="407">
        <v>26221</v>
      </c>
      <c r="D125" s="487"/>
      <c r="E125" s="428"/>
      <c r="F125" s="407"/>
      <c r="G125" s="428"/>
      <c r="H125" s="428"/>
      <c r="I125" s="428"/>
      <c r="J125" s="428"/>
      <c r="K125" s="428"/>
    </row>
    <row r="126" spans="1:11" ht="12.75" customHeight="1" x14ac:dyDescent="0.2">
      <c r="A126" s="902" t="s">
        <v>1013</v>
      </c>
      <c r="B126" s="261">
        <v>3110</v>
      </c>
      <c r="C126" s="478">
        <v>28781</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1771</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55002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2">
        <f>SUM(G142:G143)</f>
        <v>0</v>
      </c>
      <c r="H144" s="428"/>
      <c r="I144" s="428"/>
      <c r="J144" s="428"/>
      <c r="K144" s="428"/>
    </row>
    <row r="145" spans="1:11" s="10" customFormat="1" ht="12.75" customHeight="1" thickTop="1" x14ac:dyDescent="0.2">
      <c r="A145" s="1985" t="s">
        <v>1223</v>
      </c>
      <c r="B145" s="1986">
        <v>3360</v>
      </c>
      <c r="C145" s="1805">
        <v>530</v>
      </c>
      <c r="D145" s="1799"/>
      <c r="E145" s="489"/>
      <c r="F145" s="428"/>
      <c r="G145" s="1987"/>
      <c r="H145" s="428"/>
      <c r="I145" s="428"/>
      <c r="J145" s="428"/>
      <c r="K145" s="428"/>
    </row>
    <row r="146" spans="1:11" ht="12.75" customHeight="1" thickBot="1" x14ac:dyDescent="0.25">
      <c r="A146" s="1983" t="s">
        <v>1074</v>
      </c>
      <c r="B146" s="1984">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c r="D151" s="407"/>
      <c r="E151" s="487"/>
      <c r="F151" s="407"/>
      <c r="G151" s="431"/>
      <c r="H151" s="428"/>
      <c r="I151" s="428"/>
      <c r="J151" s="428"/>
      <c r="K151" s="428"/>
    </row>
    <row r="152" spans="1:11" ht="12.75" customHeight="1" x14ac:dyDescent="0.2">
      <c r="A152" s="902" t="s">
        <v>1224</v>
      </c>
      <c r="B152" s="261">
        <v>3510</v>
      </c>
      <c r="C152" s="478">
        <v>1360</v>
      </c>
      <c r="D152" s="407"/>
      <c r="E152" s="487"/>
      <c r="F152" s="407"/>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1360</v>
      </c>
      <c r="D154" s="479">
        <f>SUM(D151:D153)</f>
        <v>0</v>
      </c>
      <c r="E154" s="487"/>
      <c r="F154" s="479">
        <f>SUM(F151:F153)</f>
        <v>0</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3" t="s">
        <v>459</v>
      </c>
      <c r="B172" s="2264"/>
      <c r="C172" s="913">
        <f t="shared" ref="C172:K172" si="6">SUM(C131,C140,C144,C145:C149,C154,C155:C170,C171)</f>
        <v>56892</v>
      </c>
      <c r="D172" s="913">
        <f t="shared" si="6"/>
        <v>0</v>
      </c>
      <c r="E172" s="913">
        <f t="shared" si="6"/>
        <v>0</v>
      </c>
      <c r="F172" s="913">
        <f t="shared" si="6"/>
        <v>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1120540</v>
      </c>
      <c r="D173" s="488">
        <f>SUM(D121,D172)</f>
        <v>0</v>
      </c>
      <c r="E173" s="488">
        <f>SUM(E121,E172)</f>
        <v>0</v>
      </c>
      <c r="F173" s="488">
        <f t="shared" ref="F173:K173" si="7">SUM(F121,F172)</f>
        <v>0</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5" t="s">
        <v>1862</v>
      </c>
      <c r="B175" s="226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1863</v>
      </c>
      <c r="B179" s="227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1864</v>
      </c>
      <c r="B185" s="2270"/>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v>5578</v>
      </c>
      <c r="D189" s="407"/>
      <c r="E189" s="487"/>
      <c r="F189" s="407"/>
      <c r="G189" s="407"/>
      <c r="H189" s="428"/>
      <c r="I189" s="428"/>
      <c r="J189" s="428"/>
      <c r="K189" s="428"/>
    </row>
    <row r="190" spans="1:11" ht="12.75" customHeight="1" x14ac:dyDescent="0.2">
      <c r="A190" s="902" t="s">
        <v>2007</v>
      </c>
      <c r="B190" s="39">
        <v>4199</v>
      </c>
      <c r="C190" s="478"/>
      <c r="D190" s="407"/>
      <c r="E190" s="487"/>
      <c r="F190" s="407"/>
      <c r="G190" s="407"/>
      <c r="H190" s="428"/>
      <c r="I190" s="428"/>
      <c r="J190" s="428"/>
      <c r="K190" s="428"/>
    </row>
    <row r="191" spans="1:11" ht="12.75" customHeight="1" thickBot="1" x14ac:dyDescent="0.25">
      <c r="A191" s="459" t="s">
        <v>2008</v>
      </c>
      <c r="B191" s="452"/>
      <c r="C191" s="479">
        <f>SUM(C187:C190)</f>
        <v>5578</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77123</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16837</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93960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57137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57137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c r="D220" s="407"/>
      <c r="E220" s="428"/>
      <c r="F220" s="407"/>
      <c r="G220" s="407"/>
      <c r="H220" s="428"/>
      <c r="I220" s="428"/>
      <c r="J220" s="428"/>
      <c r="K220" s="428"/>
    </row>
    <row r="221" spans="1:11" ht="12.75" customHeight="1" x14ac:dyDescent="0.2">
      <c r="A221" s="902" t="s">
        <v>1221</v>
      </c>
      <c r="B221" s="39">
        <v>4625</v>
      </c>
      <c r="C221" s="478">
        <v>17547</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17547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1795</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13241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9190</v>
      </c>
      <c r="D270" s="419"/>
      <c r="E270" s="428"/>
      <c r="F270" s="419"/>
      <c r="G270" s="419"/>
      <c r="H270" s="428"/>
      <c r="I270" s="428"/>
      <c r="J270" s="428"/>
      <c r="K270" s="428"/>
    </row>
    <row r="271" spans="1:11" ht="12.75" customHeight="1" thickTop="1" thickBot="1" x14ac:dyDescent="0.25">
      <c r="A271" s="902" t="s">
        <v>436</v>
      </c>
      <c r="B271" s="39">
        <v>4992</v>
      </c>
      <c r="C271" s="492">
        <v>1499</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7" t="s">
        <v>1719</v>
      </c>
      <c r="B273" s="2268"/>
      <c r="C273" s="488">
        <f t="shared" ref="C273:H273" si="10">SUM(C191,C201,C211,C216,C224,C228,C229,C259:C272)</f>
        <v>198152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198152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1810215</v>
      </c>
      <c r="D275" s="488">
        <f t="shared" si="12"/>
        <v>95912</v>
      </c>
      <c r="E275" s="488">
        <f t="shared" si="12"/>
        <v>30034</v>
      </c>
      <c r="F275" s="488">
        <f t="shared" si="12"/>
        <v>0</v>
      </c>
      <c r="G275" s="488">
        <f t="shared" si="12"/>
        <v>80803</v>
      </c>
      <c r="H275" s="488">
        <f t="shared" si="12"/>
        <v>0</v>
      </c>
      <c r="I275" s="488">
        <f t="shared" si="12"/>
        <v>11521</v>
      </c>
      <c r="J275" s="488">
        <f t="shared" si="12"/>
        <v>100172</v>
      </c>
      <c r="K275" s="438">
        <f t="shared" si="12"/>
        <v>12525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5" zoomScaleNormal="75" workbookViewId="0">
      <pane ySplit="2" topLeftCell="A288" activePane="bottomLeft" state="frozen"/>
      <selection pane="bottomLeft" activeCell="D318" sqref="D31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7" t="s">
        <v>335</v>
      </c>
      <c r="B3" s="2278"/>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795544</v>
      </c>
      <c r="D5" s="407">
        <v>146819</v>
      </c>
      <c r="E5" s="407">
        <v>31386</v>
      </c>
      <c r="F5" s="407">
        <v>36891</v>
      </c>
      <c r="G5" s="407">
        <v>2678</v>
      </c>
      <c r="H5" s="407"/>
      <c r="I5" s="431"/>
      <c r="J5" s="431"/>
      <c r="K5" s="409">
        <f>SUM(C5:J5)</f>
        <v>1013318</v>
      </c>
      <c r="L5" s="407"/>
    </row>
    <row r="6" spans="1:14" x14ac:dyDescent="0.2">
      <c r="A6" s="1752" t="s">
        <v>1749</v>
      </c>
      <c r="B6" s="266" t="s">
        <v>1747</v>
      </c>
      <c r="C6" s="502"/>
      <c r="D6" s="502"/>
      <c r="E6" s="407"/>
      <c r="F6" s="502"/>
      <c r="G6" s="502"/>
      <c r="H6" s="502"/>
      <c r="I6" s="502"/>
      <c r="J6" s="502"/>
      <c r="K6" s="409">
        <f>SUM(C6,E6)</f>
        <v>0</v>
      </c>
      <c r="L6" s="407">
        <v>1017515</v>
      </c>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153376</v>
      </c>
      <c r="D8" s="407">
        <v>41042</v>
      </c>
      <c r="E8" s="407">
        <v>37</v>
      </c>
      <c r="F8" s="407"/>
      <c r="G8" s="407"/>
      <c r="H8" s="407"/>
      <c r="I8" s="431"/>
      <c r="J8" s="431"/>
      <c r="K8" s="409">
        <f t="shared" si="0"/>
        <v>194455</v>
      </c>
      <c r="L8" s="407">
        <v>195200</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10653</v>
      </c>
      <c r="D10" s="407">
        <v>4415</v>
      </c>
      <c r="E10" s="407">
        <v>6906</v>
      </c>
      <c r="F10" s="407">
        <v>15616</v>
      </c>
      <c r="G10" s="407">
        <v>24061</v>
      </c>
      <c r="H10" s="407"/>
      <c r="I10" s="431"/>
      <c r="J10" s="431"/>
      <c r="K10" s="409">
        <f t="shared" si="0"/>
        <v>61651</v>
      </c>
      <c r="L10" s="407">
        <v>59443</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20825</v>
      </c>
      <c r="D14" s="407">
        <v>255</v>
      </c>
      <c r="E14" s="407">
        <v>6942</v>
      </c>
      <c r="F14" s="407">
        <v>15519</v>
      </c>
      <c r="G14" s="407"/>
      <c r="H14" s="407"/>
      <c r="I14" s="431"/>
      <c r="J14" s="431"/>
      <c r="K14" s="409">
        <f t="shared" si="0"/>
        <v>43541</v>
      </c>
      <c r="L14" s="407">
        <v>52300</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980398</v>
      </c>
      <c r="D33" s="410">
        <f t="shared" ref="D33:L33" si="1">SUM(D5:D32)</f>
        <v>192531</v>
      </c>
      <c r="E33" s="410">
        <f t="shared" si="1"/>
        <v>45271</v>
      </c>
      <c r="F33" s="410">
        <f t="shared" si="1"/>
        <v>68026</v>
      </c>
      <c r="G33" s="410">
        <f t="shared" si="1"/>
        <v>26739</v>
      </c>
      <c r="H33" s="410">
        <f t="shared" si="1"/>
        <v>0</v>
      </c>
      <c r="I33" s="410">
        <f t="shared" si="1"/>
        <v>0</v>
      </c>
      <c r="J33" s="410">
        <f t="shared" si="1"/>
        <v>0</v>
      </c>
      <c r="K33" s="410">
        <f t="shared" si="1"/>
        <v>1312965</v>
      </c>
      <c r="L33" s="410">
        <f t="shared" si="1"/>
        <v>1324458</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c r="D38" s="407"/>
      <c r="E38" s="407"/>
      <c r="F38" s="407">
        <v>53</v>
      </c>
      <c r="G38" s="407"/>
      <c r="H38" s="407"/>
      <c r="I38" s="431"/>
      <c r="J38" s="431"/>
      <c r="K38" s="409">
        <f t="shared" si="2"/>
        <v>53</v>
      </c>
      <c r="L38" s="407">
        <v>250</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v>18990</v>
      </c>
      <c r="F40" s="407"/>
      <c r="G40" s="407"/>
      <c r="H40" s="407"/>
      <c r="I40" s="431"/>
      <c r="J40" s="431"/>
      <c r="K40" s="409">
        <f t="shared" si="2"/>
        <v>18990</v>
      </c>
      <c r="L40" s="407">
        <v>25500</v>
      </c>
    </row>
    <row r="41" spans="1:14" x14ac:dyDescent="0.2">
      <c r="A41" s="1752" t="s">
        <v>1880</v>
      </c>
      <c r="B41" s="266">
        <v>2190</v>
      </c>
      <c r="C41" s="407"/>
      <c r="D41" s="407"/>
      <c r="E41" s="407">
        <v>2445</v>
      </c>
      <c r="F41" s="407"/>
      <c r="G41" s="407"/>
      <c r="H41" s="407"/>
      <c r="I41" s="431"/>
      <c r="J41" s="431"/>
      <c r="K41" s="409">
        <f t="shared" si="2"/>
        <v>2445</v>
      </c>
      <c r="L41" s="407">
        <v>2500</v>
      </c>
    </row>
    <row r="42" spans="1:14" ht="12.75" customHeight="1" thickBot="1" x14ac:dyDescent="0.25">
      <c r="A42" s="876" t="s">
        <v>640</v>
      </c>
      <c r="B42" s="463" t="s">
        <v>812</v>
      </c>
      <c r="C42" s="410">
        <f>SUM(C36:C41)</f>
        <v>0</v>
      </c>
      <c r="D42" s="410">
        <f t="shared" ref="D42:L42" si="3">SUM(D36:D41)</f>
        <v>0</v>
      </c>
      <c r="E42" s="410">
        <f t="shared" si="3"/>
        <v>21435</v>
      </c>
      <c r="F42" s="410">
        <f t="shared" si="3"/>
        <v>53</v>
      </c>
      <c r="G42" s="410">
        <f t="shared" si="3"/>
        <v>0</v>
      </c>
      <c r="H42" s="410">
        <f t="shared" si="3"/>
        <v>0</v>
      </c>
      <c r="I42" s="410">
        <f t="shared" si="3"/>
        <v>0</v>
      </c>
      <c r="J42" s="410">
        <f t="shared" si="3"/>
        <v>0</v>
      </c>
      <c r="K42" s="410">
        <f t="shared" si="3"/>
        <v>21488</v>
      </c>
      <c r="L42" s="410">
        <f t="shared" si="3"/>
        <v>28250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9150</v>
      </c>
      <c r="D44" s="413">
        <v>3759</v>
      </c>
      <c r="E44" s="413">
        <v>2400</v>
      </c>
      <c r="F44" s="413"/>
      <c r="G44" s="413"/>
      <c r="H44" s="413"/>
      <c r="I44" s="431"/>
      <c r="J44" s="431"/>
      <c r="K44" s="415">
        <f>SUM(C44:J44)</f>
        <v>15309</v>
      </c>
      <c r="L44" s="413">
        <v>18300</v>
      </c>
    </row>
    <row r="45" spans="1:14" x14ac:dyDescent="0.2">
      <c r="A45" s="1752" t="s">
        <v>956</v>
      </c>
      <c r="B45" s="266">
        <v>2220</v>
      </c>
      <c r="C45" s="407">
        <v>25248</v>
      </c>
      <c r="D45" s="407">
        <v>6220</v>
      </c>
      <c r="E45" s="407"/>
      <c r="F45" s="407">
        <v>2179</v>
      </c>
      <c r="G45" s="407">
        <v>16299</v>
      </c>
      <c r="H45" s="407"/>
      <c r="I45" s="431"/>
      <c r="J45" s="431"/>
      <c r="K45" s="415">
        <f>SUM(C45:J45)</f>
        <v>49946</v>
      </c>
      <c r="L45" s="407">
        <v>55684</v>
      </c>
    </row>
    <row r="46" spans="1:14" x14ac:dyDescent="0.2">
      <c r="A46" s="1752" t="s">
        <v>957</v>
      </c>
      <c r="B46" s="266">
        <v>2230</v>
      </c>
      <c r="C46" s="407"/>
      <c r="D46" s="407"/>
      <c r="E46" s="407">
        <v>2547</v>
      </c>
      <c r="F46" s="407"/>
      <c r="G46" s="407"/>
      <c r="H46" s="407"/>
      <c r="I46" s="431"/>
      <c r="J46" s="431"/>
      <c r="K46" s="415">
        <f>SUM(C46:J46)</f>
        <v>2547</v>
      </c>
      <c r="L46" s="407">
        <v>3500</v>
      </c>
    </row>
    <row r="47" spans="1:14" ht="12.75" customHeight="1" thickBot="1" x14ac:dyDescent="0.25">
      <c r="A47" s="876" t="s">
        <v>641</v>
      </c>
      <c r="B47" s="463" t="s">
        <v>33</v>
      </c>
      <c r="C47" s="410">
        <f>SUM(C44:C46)</f>
        <v>34398</v>
      </c>
      <c r="D47" s="410">
        <f t="shared" ref="D47:K47" si="4">SUM(D44:D46)</f>
        <v>9979</v>
      </c>
      <c r="E47" s="410">
        <f t="shared" si="4"/>
        <v>4947</v>
      </c>
      <c r="F47" s="410">
        <f t="shared" si="4"/>
        <v>2179</v>
      </c>
      <c r="G47" s="410">
        <f t="shared" si="4"/>
        <v>16299</v>
      </c>
      <c r="H47" s="410">
        <f t="shared" si="4"/>
        <v>0</v>
      </c>
      <c r="I47" s="410">
        <f t="shared" si="4"/>
        <v>0</v>
      </c>
      <c r="J47" s="410">
        <f t="shared" si="4"/>
        <v>0</v>
      </c>
      <c r="K47" s="410">
        <f t="shared" si="4"/>
        <v>67802</v>
      </c>
      <c r="L47" s="410">
        <f>SUM(L44:L46)</f>
        <v>77484</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8991</v>
      </c>
      <c r="F49" s="413">
        <v>142</v>
      </c>
      <c r="G49" s="413"/>
      <c r="H49" s="413"/>
      <c r="I49" s="431"/>
      <c r="J49" s="431"/>
      <c r="K49" s="415">
        <f>SUM(C49:J49)</f>
        <v>9133</v>
      </c>
      <c r="L49" s="413">
        <v>9600</v>
      </c>
    </row>
    <row r="50" spans="1:14" x14ac:dyDescent="0.2">
      <c r="A50" s="1752" t="s">
        <v>959</v>
      </c>
      <c r="B50" s="266">
        <v>2320</v>
      </c>
      <c r="C50" s="407">
        <v>104669</v>
      </c>
      <c r="D50" s="407">
        <v>15114</v>
      </c>
      <c r="E50" s="407">
        <v>1453</v>
      </c>
      <c r="F50" s="407">
        <v>1976</v>
      </c>
      <c r="G50" s="407"/>
      <c r="H50" s="407"/>
      <c r="I50" s="431"/>
      <c r="J50" s="431"/>
      <c r="K50" s="415">
        <f>SUM(C50:J50)</f>
        <v>123212</v>
      </c>
      <c r="L50" s="407">
        <v>123823</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104669</v>
      </c>
      <c r="D53" s="410">
        <f t="shared" ref="D53:L53" si="5">SUM(D49:D52)</f>
        <v>15114</v>
      </c>
      <c r="E53" s="410">
        <f t="shared" si="5"/>
        <v>10444</v>
      </c>
      <c r="F53" s="410">
        <f t="shared" si="5"/>
        <v>2118</v>
      </c>
      <c r="G53" s="410">
        <f t="shared" si="5"/>
        <v>0</v>
      </c>
      <c r="H53" s="410">
        <f t="shared" si="5"/>
        <v>0</v>
      </c>
      <c r="I53" s="410">
        <f t="shared" si="5"/>
        <v>0</v>
      </c>
      <c r="J53" s="410">
        <f t="shared" si="5"/>
        <v>0</v>
      </c>
      <c r="K53" s="410">
        <f t="shared" si="5"/>
        <v>132345</v>
      </c>
      <c r="L53" s="410">
        <f t="shared" si="5"/>
        <v>133423</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2010</v>
      </c>
      <c r="D55" s="413">
        <v>42</v>
      </c>
      <c r="E55" s="413"/>
      <c r="F55" s="413"/>
      <c r="G55" s="413"/>
      <c r="H55" s="413"/>
      <c r="I55" s="431"/>
      <c r="J55" s="431"/>
      <c r="K55" s="415">
        <f>SUM(C55:J55)</f>
        <v>2052</v>
      </c>
      <c r="L55" s="413">
        <v>2300</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2010</v>
      </c>
      <c r="D57" s="416">
        <f t="shared" ref="D57:K57" si="6">SUM(D55:D56)</f>
        <v>42</v>
      </c>
      <c r="E57" s="416">
        <f t="shared" si="6"/>
        <v>0</v>
      </c>
      <c r="F57" s="416">
        <f t="shared" si="6"/>
        <v>0</v>
      </c>
      <c r="G57" s="416">
        <f t="shared" si="6"/>
        <v>0</v>
      </c>
      <c r="H57" s="416">
        <f t="shared" si="6"/>
        <v>0</v>
      </c>
      <c r="I57" s="416">
        <f t="shared" si="6"/>
        <v>0</v>
      </c>
      <c r="J57" s="416">
        <f t="shared" si="6"/>
        <v>0</v>
      </c>
      <c r="K57" s="416">
        <f t="shared" si="6"/>
        <v>2052</v>
      </c>
      <c r="L57" s="410">
        <f>SUM(L55:L56)</f>
        <v>2300</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36598</v>
      </c>
      <c r="D60" s="407">
        <v>6240</v>
      </c>
      <c r="E60" s="407">
        <v>6300</v>
      </c>
      <c r="F60" s="407">
        <v>1942</v>
      </c>
      <c r="G60" s="407"/>
      <c r="H60" s="407"/>
      <c r="I60" s="431"/>
      <c r="J60" s="431"/>
      <c r="K60" s="415">
        <f t="shared" si="7"/>
        <v>51080</v>
      </c>
      <c r="L60" s="407">
        <v>51240</v>
      </c>
      <c r="M60" s="14"/>
      <c r="N60" s="14"/>
    </row>
    <row r="61" spans="1:14" s="15" customFormat="1" x14ac:dyDescent="0.2">
      <c r="A61" s="1752" t="s">
        <v>219</v>
      </c>
      <c r="B61" s="266">
        <v>2540</v>
      </c>
      <c r="C61" s="407">
        <v>48604</v>
      </c>
      <c r="D61" s="407">
        <v>12480</v>
      </c>
      <c r="E61" s="407">
        <v>519</v>
      </c>
      <c r="F61" s="407">
        <v>5837</v>
      </c>
      <c r="G61" s="407"/>
      <c r="H61" s="407"/>
      <c r="I61" s="431"/>
      <c r="J61" s="431"/>
      <c r="K61" s="415">
        <f t="shared" si="7"/>
        <v>67440</v>
      </c>
      <c r="L61" s="407">
        <v>71130</v>
      </c>
      <c r="M61" s="14"/>
      <c r="N61" s="14"/>
    </row>
    <row r="62" spans="1:14" s="15" customFormat="1" x14ac:dyDescent="0.2">
      <c r="A62" s="1752" t="s">
        <v>1107</v>
      </c>
      <c r="B62" s="266">
        <v>2550</v>
      </c>
      <c r="C62" s="407"/>
      <c r="D62" s="407"/>
      <c r="E62" s="407">
        <v>3661</v>
      </c>
      <c r="F62" s="407"/>
      <c r="G62" s="407"/>
      <c r="H62" s="407"/>
      <c r="I62" s="431"/>
      <c r="J62" s="431"/>
      <c r="K62" s="415">
        <f t="shared" si="7"/>
        <v>3661</v>
      </c>
      <c r="L62" s="407">
        <v>3700</v>
      </c>
      <c r="M62" s="14"/>
      <c r="N62" s="14"/>
    </row>
    <row r="63" spans="1:14" s="14" customFormat="1" x14ac:dyDescent="0.2">
      <c r="A63" s="1752" t="s">
        <v>106</v>
      </c>
      <c r="B63" s="266">
        <v>2560</v>
      </c>
      <c r="C63" s="407">
        <v>18998</v>
      </c>
      <c r="D63" s="407">
        <v>12440</v>
      </c>
      <c r="E63" s="407">
        <v>1308</v>
      </c>
      <c r="F63" s="407">
        <v>44744</v>
      </c>
      <c r="G63" s="407">
        <v>4546</v>
      </c>
      <c r="H63" s="407"/>
      <c r="I63" s="431"/>
      <c r="J63" s="431"/>
      <c r="K63" s="415">
        <f t="shared" si="7"/>
        <v>82036</v>
      </c>
      <c r="L63" s="407">
        <v>84640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104200</v>
      </c>
      <c r="D65" s="410">
        <f t="shared" ref="D65:L65" si="8">SUM(D59:D64)</f>
        <v>31160</v>
      </c>
      <c r="E65" s="410">
        <f t="shared" si="8"/>
        <v>11788</v>
      </c>
      <c r="F65" s="410">
        <f t="shared" si="8"/>
        <v>52523</v>
      </c>
      <c r="G65" s="410">
        <f t="shared" si="8"/>
        <v>4546</v>
      </c>
      <c r="H65" s="410">
        <f t="shared" si="8"/>
        <v>0</v>
      </c>
      <c r="I65" s="410">
        <f t="shared" si="8"/>
        <v>0</v>
      </c>
      <c r="J65" s="410">
        <f t="shared" si="8"/>
        <v>0</v>
      </c>
      <c r="K65" s="410">
        <f t="shared" si="8"/>
        <v>204217</v>
      </c>
      <c r="L65" s="410">
        <f t="shared" si="8"/>
        <v>210710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v>1675</v>
      </c>
      <c r="F69" s="407"/>
      <c r="G69" s="407"/>
      <c r="H69" s="407"/>
      <c r="I69" s="431"/>
      <c r="J69" s="431"/>
      <c r="K69" s="415">
        <f>SUM(C69:J69)</f>
        <v>1675</v>
      </c>
      <c r="L69" s="407">
        <v>1700</v>
      </c>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1675</v>
      </c>
      <c r="F72" s="410">
        <f t="shared" si="9"/>
        <v>0</v>
      </c>
      <c r="G72" s="410">
        <f t="shared" si="9"/>
        <v>0</v>
      </c>
      <c r="H72" s="410">
        <f t="shared" si="9"/>
        <v>0</v>
      </c>
      <c r="I72" s="410">
        <f t="shared" si="9"/>
        <v>0</v>
      </c>
      <c r="J72" s="410">
        <f t="shared" si="9"/>
        <v>0</v>
      </c>
      <c r="K72" s="410">
        <f t="shared" si="9"/>
        <v>1675</v>
      </c>
      <c r="L72" s="410">
        <f>SUM(L67:L71)</f>
        <v>1700</v>
      </c>
      <c r="M72" s="14"/>
      <c r="N72" s="14"/>
    </row>
    <row r="73" spans="1:14" s="15" customFormat="1" ht="14.25" thickTop="1" thickBot="1" x14ac:dyDescent="0.25">
      <c r="A73" s="1760" t="s">
        <v>1134</v>
      </c>
      <c r="B73" s="1744" t="s">
        <v>654</v>
      </c>
      <c r="C73" s="418"/>
      <c r="D73" s="418"/>
      <c r="E73" s="418"/>
      <c r="F73" s="418"/>
      <c r="G73" s="418">
        <v>5506</v>
      </c>
      <c r="H73" s="418"/>
      <c r="I73" s="424"/>
      <c r="J73" s="424"/>
      <c r="K73" s="410">
        <f>SUM(C73:J73)</f>
        <v>5506</v>
      </c>
      <c r="L73" s="419">
        <v>5510</v>
      </c>
      <c r="M73" s="14"/>
      <c r="N73" s="14"/>
    </row>
    <row r="74" spans="1:14" ht="12.75" customHeight="1" thickTop="1" thickBot="1" x14ac:dyDescent="0.25">
      <c r="A74" s="876" t="s">
        <v>952</v>
      </c>
      <c r="B74" s="1743">
        <v>2000</v>
      </c>
      <c r="C74" s="420">
        <f>SUM(C42,C47,C53,C57,C65,C72,C73)</f>
        <v>245277</v>
      </c>
      <c r="D74" s="420">
        <f t="shared" ref="D74:K74" si="10">SUM(D42,D47,D53,D57,D65,D72,D73)</f>
        <v>56295</v>
      </c>
      <c r="E74" s="420">
        <f t="shared" si="10"/>
        <v>50289</v>
      </c>
      <c r="F74" s="420">
        <f t="shared" si="10"/>
        <v>56873</v>
      </c>
      <c r="G74" s="420">
        <f t="shared" si="10"/>
        <v>26351</v>
      </c>
      <c r="H74" s="420">
        <f t="shared" si="10"/>
        <v>0</v>
      </c>
      <c r="I74" s="420">
        <f t="shared" si="10"/>
        <v>0</v>
      </c>
      <c r="J74" s="420">
        <f t="shared" si="10"/>
        <v>0</v>
      </c>
      <c r="K74" s="420">
        <f t="shared" si="10"/>
        <v>435085</v>
      </c>
      <c r="L74" s="420">
        <f>SUM(L42,L47,L53,L57,L65,L72,L73)</f>
        <v>459377</v>
      </c>
    </row>
    <row r="75" spans="1:14" s="23" customFormat="1" ht="18" customHeight="1" thickTop="1" thickBot="1" x14ac:dyDescent="0.25">
      <c r="A75" s="1751" t="s">
        <v>50</v>
      </c>
      <c r="B75" s="1745" t="s">
        <v>655</v>
      </c>
      <c r="C75" s="418">
        <v>1135</v>
      </c>
      <c r="D75" s="418">
        <v>29</v>
      </c>
      <c r="E75" s="418">
        <v>2941</v>
      </c>
      <c r="F75" s="418"/>
      <c r="G75" s="418"/>
      <c r="H75" s="418"/>
      <c r="I75" s="424"/>
      <c r="J75" s="424"/>
      <c r="K75" s="410">
        <f>SUM(C75:J75)</f>
        <v>4105</v>
      </c>
      <c r="L75" s="419">
        <v>4150</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v>1600</v>
      </c>
    </row>
    <row r="79" spans="1:14" x14ac:dyDescent="0.2">
      <c r="A79" s="1752" t="s">
        <v>344</v>
      </c>
      <c r="B79" s="266">
        <v>4120</v>
      </c>
      <c r="C79" s="408"/>
      <c r="D79" s="408"/>
      <c r="E79" s="407"/>
      <c r="F79" s="408"/>
      <c r="G79" s="408"/>
      <c r="H79" s="407">
        <v>61260</v>
      </c>
      <c r="I79" s="502"/>
      <c r="J79" s="502"/>
      <c r="K79" s="409">
        <f t="shared" si="11"/>
        <v>61260</v>
      </c>
      <c r="L79" s="407">
        <v>61500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1848</v>
      </c>
      <c r="B84" s="528">
        <v>4100</v>
      </c>
      <c r="C84" s="408"/>
      <c r="D84" s="408"/>
      <c r="E84" s="410">
        <f>SUM(E78:E83)</f>
        <v>0</v>
      </c>
      <c r="F84" s="408"/>
      <c r="G84" s="408"/>
      <c r="H84" s="410">
        <f>SUM(H78:H83)</f>
        <v>61260</v>
      </c>
      <c r="I84" s="502"/>
      <c r="J84" s="502"/>
      <c r="K84" s="410">
        <f>SUM(K78:K83)</f>
        <v>61260</v>
      </c>
      <c r="L84" s="410">
        <f>SUM(L78:L83)</f>
        <v>63100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89" t="s">
        <v>2006</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1851</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8" t="s">
        <v>1849</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1852</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1850</v>
      </c>
      <c r="B102" s="528">
        <v>4000</v>
      </c>
      <c r="C102" s="408"/>
      <c r="D102" s="408"/>
      <c r="E102" s="420">
        <f>SUM(E84,E92,E100,E101)</f>
        <v>0</v>
      </c>
      <c r="F102" s="408"/>
      <c r="G102" s="408"/>
      <c r="H102" s="420">
        <f>SUM(H84,H92,H100,H101)</f>
        <v>61260</v>
      </c>
      <c r="I102" s="502"/>
      <c r="J102" s="502"/>
      <c r="K102" s="420">
        <f>SUM(K84,K92,K100,K101)</f>
        <v>61260</v>
      </c>
      <c r="L102" s="420">
        <f>SUM(L84,L92,L100,L101)</f>
        <v>63100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1226810</v>
      </c>
      <c r="D114" s="410">
        <f t="shared" ref="D114:K114" si="13">SUM(D33,D74,D75,D102,D112,D113)</f>
        <v>248855</v>
      </c>
      <c r="E114" s="410">
        <f t="shared" si="13"/>
        <v>98501</v>
      </c>
      <c r="F114" s="410">
        <f t="shared" si="13"/>
        <v>124899</v>
      </c>
      <c r="G114" s="410">
        <f t="shared" si="13"/>
        <v>53090</v>
      </c>
      <c r="H114" s="410">
        <f>SUM(H33,H74,H75,H102,H112,H113)</f>
        <v>61260</v>
      </c>
      <c r="I114" s="410">
        <f t="shared" si="13"/>
        <v>0</v>
      </c>
      <c r="J114" s="410">
        <f t="shared" si="13"/>
        <v>0</v>
      </c>
      <c r="K114" s="410">
        <f t="shared" si="13"/>
        <v>1813415</v>
      </c>
      <c r="L114" s="410">
        <f>SUM(L33,L74,L75,L102,L112,L113)</f>
        <v>1851085</v>
      </c>
    </row>
    <row r="115" spans="1:14" ht="23.25" thickTop="1" x14ac:dyDescent="0.2">
      <c r="A115" s="1764" t="s">
        <v>1155</v>
      </c>
      <c r="B115" s="881"/>
      <c r="C115" s="411"/>
      <c r="D115" s="411"/>
      <c r="E115" s="411"/>
      <c r="F115" s="411"/>
      <c r="G115" s="411"/>
      <c r="H115" s="411"/>
      <c r="I115" s="411"/>
      <c r="J115" s="411"/>
      <c r="K115" s="435">
        <f>'Revenues 9-14'!C275-'Expenditures 15-22'!K114</f>
        <v>-3200</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74660</v>
      </c>
      <c r="F124" s="407">
        <v>2557</v>
      </c>
      <c r="G124" s="407"/>
      <c r="H124" s="407"/>
      <c r="I124" s="431"/>
      <c r="J124" s="431"/>
      <c r="K124" s="410">
        <f>SUM(C124:J124)</f>
        <v>77217</v>
      </c>
      <c r="L124" s="407">
        <v>80000</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74660</v>
      </c>
      <c r="F127" s="410">
        <f t="shared" si="14"/>
        <v>2557</v>
      </c>
      <c r="G127" s="410">
        <f t="shared" si="14"/>
        <v>0</v>
      </c>
      <c r="H127" s="410">
        <f t="shared" si="14"/>
        <v>0</v>
      </c>
      <c r="I127" s="410">
        <f t="shared" si="14"/>
        <v>0</v>
      </c>
      <c r="J127" s="410">
        <f t="shared" si="14"/>
        <v>0</v>
      </c>
      <c r="K127" s="410">
        <f t="shared" si="14"/>
        <v>77217</v>
      </c>
      <c r="L127" s="410">
        <f t="shared" si="14"/>
        <v>80000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74660</v>
      </c>
      <c r="F129" s="420">
        <f t="shared" si="15"/>
        <v>2557</v>
      </c>
      <c r="G129" s="420">
        <f t="shared" si="15"/>
        <v>0</v>
      </c>
      <c r="H129" s="420">
        <f t="shared" si="15"/>
        <v>0</v>
      </c>
      <c r="I129" s="420">
        <f t="shared" si="15"/>
        <v>0</v>
      </c>
      <c r="J129" s="420">
        <f t="shared" si="15"/>
        <v>0</v>
      </c>
      <c r="K129" s="420">
        <f t="shared" si="15"/>
        <v>77217</v>
      </c>
      <c r="L129" s="420">
        <f t="shared" si="15"/>
        <v>80000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1850</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86" t="s">
        <v>705</v>
      </c>
      <c r="B150" s="2287"/>
      <c r="C150" s="410">
        <f>SUM(C129,C130,C138,C148,C149)</f>
        <v>0</v>
      </c>
      <c r="D150" s="410">
        <f t="shared" ref="D150:K150" si="16">SUM(D129,D130,D138,D148,D149)</f>
        <v>0</v>
      </c>
      <c r="E150" s="410">
        <f t="shared" si="16"/>
        <v>74660</v>
      </c>
      <c r="F150" s="410">
        <f t="shared" si="16"/>
        <v>2557</v>
      </c>
      <c r="G150" s="410">
        <f t="shared" si="16"/>
        <v>0</v>
      </c>
      <c r="H150" s="410">
        <f t="shared" si="16"/>
        <v>0</v>
      </c>
      <c r="I150" s="410">
        <f t="shared" si="16"/>
        <v>0</v>
      </c>
      <c r="J150" s="410">
        <f t="shared" si="16"/>
        <v>0</v>
      </c>
      <c r="K150" s="410">
        <f t="shared" si="16"/>
        <v>77217</v>
      </c>
      <c r="L150" s="410">
        <f>SUM(L129,L130,L138,L148,L149)</f>
        <v>80000</v>
      </c>
    </row>
    <row r="151" spans="1:14" ht="12.75" customHeight="1" thickTop="1" x14ac:dyDescent="0.2">
      <c r="A151" s="2282" t="s">
        <v>1378</v>
      </c>
      <c r="B151" s="2283"/>
      <c r="C151" s="411"/>
      <c r="D151" s="411"/>
      <c r="E151" s="411"/>
      <c r="F151" s="411"/>
      <c r="G151" s="411"/>
      <c r="H151" s="411"/>
      <c r="I151" s="411"/>
      <c r="J151" s="408"/>
      <c r="K151" s="435">
        <f>'Revenues 9-14'!D275-'Expenditures 15-22'!K150</f>
        <v>18695</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69"/>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5153</v>
      </c>
      <c r="I163" s="408"/>
      <c r="J163" s="408"/>
      <c r="K163" s="409">
        <f>SUM(C163:H163)</f>
        <v>5153</v>
      </c>
      <c r="L163" s="1802">
        <v>6000</v>
      </c>
    </row>
    <row r="164" spans="1:14" ht="33.75" customHeight="1" x14ac:dyDescent="0.2">
      <c r="A164" s="1772" t="s">
        <v>290</v>
      </c>
      <c r="B164" s="531" t="s">
        <v>32</v>
      </c>
      <c r="C164" s="408"/>
      <c r="D164" s="408"/>
      <c r="E164" s="408"/>
      <c r="F164" s="408"/>
      <c r="G164" s="408"/>
      <c r="H164" s="1805">
        <v>25000</v>
      </c>
      <c r="I164" s="408"/>
      <c r="J164" s="408"/>
      <c r="K164" s="409">
        <f>SUM(C164:J164)</f>
        <v>25000</v>
      </c>
      <c r="L164" s="1805">
        <v>25000</v>
      </c>
    </row>
    <row r="165" spans="1:14" ht="13.5" customHeight="1" thickBot="1" x14ac:dyDescent="0.25">
      <c r="A165" s="1756" t="s">
        <v>865</v>
      </c>
      <c r="B165" s="532" t="s">
        <v>87</v>
      </c>
      <c r="C165" s="408"/>
      <c r="D165" s="408"/>
      <c r="E165" s="421"/>
      <c r="F165" s="408"/>
      <c r="G165" s="408"/>
      <c r="H165" s="1805">
        <v>802</v>
      </c>
      <c r="I165" s="502"/>
      <c r="J165" s="408"/>
      <c r="K165" s="409">
        <f>SUM(C165:J165)</f>
        <v>802</v>
      </c>
      <c r="L165" s="1805"/>
    </row>
    <row r="166" spans="1:14" ht="12.75" customHeight="1" thickTop="1" thickBot="1" x14ac:dyDescent="0.25">
      <c r="A166" s="876" t="s">
        <v>724</v>
      </c>
      <c r="B166" s="463" t="s">
        <v>571</v>
      </c>
      <c r="C166" s="408"/>
      <c r="D166" s="408"/>
      <c r="E166" s="423">
        <f>SUM(E162,E163,E164,E165)</f>
        <v>0</v>
      </c>
      <c r="F166" s="408"/>
      <c r="G166" s="408"/>
      <c r="H166" s="420">
        <f>SUM(H162,H163,H164,H165)</f>
        <v>30955</v>
      </c>
      <c r="I166" s="432"/>
      <c r="J166" s="408"/>
      <c r="K166" s="420">
        <f>SUM(K162,K163,K164,K165)</f>
        <v>30955</v>
      </c>
      <c r="L166" s="420">
        <f>SUM(L162,L163,L164,L165)</f>
        <v>31000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30955</v>
      </c>
      <c r="I168" s="432"/>
      <c r="J168" s="408"/>
      <c r="K168" s="420">
        <f>SUM(K154,K166,K167)</f>
        <v>30955</v>
      </c>
      <c r="L168" s="420">
        <f>SUM(L154,L166,L167)</f>
        <v>31000</v>
      </c>
    </row>
    <row r="169" spans="1:14" ht="23.25" thickTop="1" x14ac:dyDescent="0.2">
      <c r="A169" s="1764" t="s">
        <v>1155</v>
      </c>
      <c r="B169" s="462"/>
      <c r="C169" s="408"/>
      <c r="D169" s="408"/>
      <c r="E169" s="408"/>
      <c r="F169" s="408"/>
      <c r="G169" s="408"/>
      <c r="H169" s="411"/>
      <c r="I169" s="408"/>
      <c r="J169" s="408"/>
      <c r="K169" s="435">
        <f>'Revenues 9-14'!E275-'Expenditures 15-22'!K168</f>
        <v>-921</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c r="D176" s="407"/>
      <c r="E176" s="407">
        <v>13394</v>
      </c>
      <c r="F176" s="407"/>
      <c r="G176" s="407"/>
      <c r="H176" s="407"/>
      <c r="I176" s="431"/>
      <c r="J176" s="431"/>
      <c r="K176" s="409">
        <f>SUM(C176:J176)</f>
        <v>13394</v>
      </c>
      <c r="L176" s="407">
        <v>14000</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0</v>
      </c>
      <c r="D178" s="420">
        <f t="shared" ref="D178:J178" si="17">SUM(D174,D176,D177)</f>
        <v>0</v>
      </c>
      <c r="E178" s="420">
        <f t="shared" si="17"/>
        <v>13394</v>
      </c>
      <c r="F178" s="420">
        <f t="shared" si="17"/>
        <v>0</v>
      </c>
      <c r="G178" s="420">
        <f t="shared" si="17"/>
        <v>0</v>
      </c>
      <c r="H178" s="420">
        <f t="shared" si="17"/>
        <v>0</v>
      </c>
      <c r="I178" s="420">
        <f t="shared" si="17"/>
        <v>0</v>
      </c>
      <c r="J178" s="420">
        <f t="shared" si="17"/>
        <v>0</v>
      </c>
      <c r="K178" s="420">
        <f>SUM(K174,K176,K177)</f>
        <v>13394</v>
      </c>
      <c r="L178" s="420">
        <f>SUM(L174, L176:L177)</f>
        <v>14000</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1850</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0</v>
      </c>
      <c r="D204" s="410">
        <f>SUM(D178,D179)</f>
        <v>0</v>
      </c>
      <c r="E204" s="410">
        <f>SUM(E178,E179,E190)</f>
        <v>13394</v>
      </c>
      <c r="F204" s="410">
        <f>SUM(F178,F179)</f>
        <v>0</v>
      </c>
      <c r="G204" s="410">
        <f>SUM(G178,G179)</f>
        <v>0</v>
      </c>
      <c r="H204" s="410">
        <f>SUM(H178,H179,H190,H202,H203)</f>
        <v>0</v>
      </c>
      <c r="I204" s="410">
        <f>SUM(I178,I179)</f>
        <v>0</v>
      </c>
      <c r="J204" s="410">
        <f>SUM(J178,J179)</f>
        <v>0</v>
      </c>
      <c r="K204" s="409">
        <f>SUM(K178,K179,K190,K202,K203)</f>
        <v>13394</v>
      </c>
      <c r="L204" s="410">
        <f>SUM(L178,L179,L190,L202,L203)</f>
        <v>14000</v>
      </c>
    </row>
    <row r="205" spans="1:14" ht="23.25" thickTop="1" x14ac:dyDescent="0.2">
      <c r="A205" s="1764" t="s">
        <v>1155</v>
      </c>
      <c r="B205" s="462"/>
      <c r="C205" s="411"/>
      <c r="D205" s="411"/>
      <c r="E205" s="411"/>
      <c r="F205" s="411"/>
      <c r="G205" s="411"/>
      <c r="H205" s="411"/>
      <c r="I205" s="408"/>
      <c r="J205" s="408"/>
      <c r="K205" s="435">
        <f>'Revenues 9-14'!F275-'Expenditures 15-22'!K204</f>
        <v>-13394</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16406</v>
      </c>
      <c r="E209" s="408"/>
      <c r="F209" s="408"/>
      <c r="G209" s="408"/>
      <c r="H209" s="408"/>
      <c r="I209" s="408"/>
      <c r="J209" s="408"/>
      <c r="K209" s="409">
        <f>D209</f>
        <v>16406</v>
      </c>
      <c r="L209" s="407">
        <v>16470</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20167</v>
      </c>
      <c r="E211" s="408"/>
      <c r="F211" s="408"/>
      <c r="G211" s="408"/>
      <c r="H211" s="408"/>
      <c r="I211" s="408"/>
      <c r="J211" s="408"/>
      <c r="K211" s="409">
        <f t="shared" si="19"/>
        <v>20167</v>
      </c>
      <c r="L211" s="407">
        <v>20200</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3303</v>
      </c>
      <c r="E213" s="408"/>
      <c r="F213" s="408"/>
      <c r="G213" s="408"/>
      <c r="H213" s="408"/>
      <c r="I213" s="408"/>
      <c r="J213" s="408"/>
      <c r="K213" s="409">
        <f t="shared" si="19"/>
        <v>3303</v>
      </c>
      <c r="L213" s="407">
        <v>3500</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984</v>
      </c>
      <c r="E217" s="408"/>
      <c r="F217" s="408"/>
      <c r="G217" s="408"/>
      <c r="H217" s="408"/>
      <c r="I217" s="408"/>
      <c r="J217" s="408"/>
      <c r="K217" s="409">
        <f t="shared" si="19"/>
        <v>984</v>
      </c>
      <c r="L217" s="407">
        <v>1100</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40860</v>
      </c>
      <c r="E223" s="408"/>
      <c r="F223" s="408"/>
      <c r="G223" s="408"/>
      <c r="H223" s="408"/>
      <c r="I223" s="408"/>
      <c r="J223" s="408"/>
      <c r="K223" s="410">
        <f>SUM(K209:K222)</f>
        <v>40860</v>
      </c>
      <c r="L223" s="410">
        <f>SUM(L209:L222)</f>
        <v>41270</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c r="E228" s="408"/>
      <c r="F228" s="408"/>
      <c r="G228" s="408"/>
      <c r="H228" s="408"/>
      <c r="I228" s="408"/>
      <c r="J228" s="408"/>
      <c r="K228" s="409">
        <f t="shared" si="20"/>
        <v>0</v>
      </c>
      <c r="L228" s="407"/>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v>533</v>
      </c>
      <c r="E231" s="408"/>
      <c r="F231" s="408"/>
      <c r="G231" s="408"/>
      <c r="H231" s="408"/>
      <c r="I231" s="408"/>
      <c r="J231" s="408"/>
      <c r="K231" s="409">
        <f t="shared" si="20"/>
        <v>533</v>
      </c>
      <c r="L231" s="407">
        <v>550</v>
      </c>
    </row>
    <row r="232" spans="1:12" ht="12.75" customHeight="1" thickBot="1" x14ac:dyDescent="0.25">
      <c r="A232" s="876" t="s">
        <v>640</v>
      </c>
      <c r="B232" s="460" t="s">
        <v>812</v>
      </c>
      <c r="C232" s="408"/>
      <c r="D232" s="410">
        <f>SUM(D226:D231)</f>
        <v>533</v>
      </c>
      <c r="E232" s="408"/>
      <c r="F232" s="408"/>
      <c r="G232" s="408"/>
      <c r="H232" s="408"/>
      <c r="I232" s="408"/>
      <c r="J232" s="408"/>
      <c r="K232" s="410">
        <f>SUM(K226:K231)</f>
        <v>533</v>
      </c>
      <c r="L232" s="410">
        <f>SUM(L226:L231)</f>
        <v>550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133</v>
      </c>
      <c r="E234" s="408"/>
      <c r="F234" s="408"/>
      <c r="G234" s="408"/>
      <c r="H234" s="408"/>
      <c r="I234" s="408"/>
      <c r="J234" s="408"/>
      <c r="K234" s="415">
        <f>D234</f>
        <v>133</v>
      </c>
      <c r="L234" s="413">
        <v>150</v>
      </c>
    </row>
    <row r="235" spans="1:12" x14ac:dyDescent="0.2">
      <c r="A235" s="1752" t="s">
        <v>956</v>
      </c>
      <c r="B235" s="266">
        <v>2220</v>
      </c>
      <c r="C235" s="408"/>
      <c r="D235" s="407">
        <v>6902</v>
      </c>
      <c r="E235" s="408"/>
      <c r="F235" s="408"/>
      <c r="G235" s="408"/>
      <c r="H235" s="408"/>
      <c r="I235" s="408"/>
      <c r="J235" s="408"/>
      <c r="K235" s="415">
        <f>D235</f>
        <v>6902</v>
      </c>
      <c r="L235" s="407">
        <v>6936</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7035</v>
      </c>
      <c r="E237" s="408"/>
      <c r="F237" s="408"/>
      <c r="G237" s="408"/>
      <c r="H237" s="408"/>
      <c r="I237" s="408"/>
      <c r="J237" s="408"/>
      <c r="K237" s="410">
        <f>SUM(K234:K236)</f>
        <v>7035</v>
      </c>
      <c r="L237" s="410">
        <f>SUM(L234:L236)</f>
        <v>7086</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9496</v>
      </c>
      <c r="E240" s="408"/>
      <c r="F240" s="408"/>
      <c r="G240" s="408"/>
      <c r="H240" s="408"/>
      <c r="I240" s="408"/>
      <c r="J240" s="408"/>
      <c r="K240" s="415">
        <f t="shared" ref="K240:K250" si="21">D240</f>
        <v>9496</v>
      </c>
      <c r="L240" s="407">
        <v>9700</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v>8269</v>
      </c>
      <c r="E248" s="408"/>
      <c r="F248" s="408"/>
      <c r="G248" s="408"/>
      <c r="H248" s="408"/>
      <c r="I248" s="408"/>
      <c r="J248" s="408"/>
      <c r="K248" s="415">
        <f t="shared" si="21"/>
        <v>8269</v>
      </c>
      <c r="L248" s="407">
        <v>8500</v>
      </c>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17765</v>
      </c>
      <c r="E251" s="408"/>
      <c r="F251" s="408"/>
      <c r="G251" s="408"/>
      <c r="H251" s="408"/>
      <c r="I251" s="408"/>
      <c r="J251" s="408"/>
      <c r="K251" s="410">
        <f>SUM(K239:K250)</f>
        <v>17765</v>
      </c>
      <c r="L251" s="410">
        <f>SUM(L239:L250)</f>
        <v>18200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29</v>
      </c>
      <c r="E253" s="408"/>
      <c r="F253" s="408"/>
      <c r="G253" s="408"/>
      <c r="H253" s="408"/>
      <c r="I253" s="408"/>
      <c r="J253" s="408"/>
      <c r="K253" s="415">
        <f>D253</f>
        <v>29</v>
      </c>
      <c r="L253" s="413">
        <v>100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29</v>
      </c>
      <c r="E255" s="408"/>
      <c r="F255" s="408"/>
      <c r="G255" s="408"/>
      <c r="H255" s="408"/>
      <c r="I255" s="408"/>
      <c r="J255" s="408"/>
      <c r="K255" s="410">
        <f>SUM(K253:K254)</f>
        <v>29</v>
      </c>
      <c r="L255" s="410">
        <f>SUM(L253:L254)</f>
        <v>100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9398</v>
      </c>
      <c r="E258" s="408"/>
      <c r="F258" s="408"/>
      <c r="G258" s="408"/>
      <c r="H258" s="408"/>
      <c r="I258" s="408"/>
      <c r="J258" s="408"/>
      <c r="K258" s="415">
        <f t="shared" ref="K258:K263" si="22">D258</f>
        <v>9398</v>
      </c>
      <c r="L258" s="407">
        <v>9500</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13310</v>
      </c>
      <c r="E260" s="408"/>
      <c r="F260" s="408"/>
      <c r="G260" s="408"/>
      <c r="H260" s="408"/>
      <c r="I260" s="408"/>
      <c r="J260" s="408"/>
      <c r="K260" s="415">
        <f t="shared" si="22"/>
        <v>13310</v>
      </c>
      <c r="L260" s="407">
        <v>13575</v>
      </c>
    </row>
    <row r="261" spans="1:12" x14ac:dyDescent="0.2">
      <c r="A261" s="1752" t="s">
        <v>1107</v>
      </c>
      <c r="B261" s="266">
        <v>2550</v>
      </c>
      <c r="C261" s="408"/>
      <c r="D261" s="407"/>
      <c r="E261" s="408"/>
      <c r="F261" s="408"/>
      <c r="G261" s="408"/>
      <c r="H261" s="408"/>
      <c r="I261" s="408"/>
      <c r="J261" s="408"/>
      <c r="K261" s="415">
        <f t="shared" si="22"/>
        <v>0</v>
      </c>
      <c r="L261" s="407"/>
    </row>
    <row r="262" spans="1:12" x14ac:dyDescent="0.2">
      <c r="A262" s="1752" t="s">
        <v>106</v>
      </c>
      <c r="B262" s="266">
        <v>2560</v>
      </c>
      <c r="C262" s="408"/>
      <c r="D262" s="407">
        <v>6817</v>
      </c>
      <c r="E262" s="408"/>
      <c r="F262" s="408"/>
      <c r="G262" s="408"/>
      <c r="H262" s="408"/>
      <c r="I262" s="408"/>
      <c r="J262" s="408"/>
      <c r="K262" s="415">
        <f t="shared" si="22"/>
        <v>6817</v>
      </c>
      <c r="L262" s="407">
        <v>6860</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29525</v>
      </c>
      <c r="E264" s="408"/>
      <c r="F264" s="408"/>
      <c r="G264" s="408"/>
      <c r="H264" s="408"/>
      <c r="I264" s="408"/>
      <c r="J264" s="408"/>
      <c r="K264" s="410">
        <f>SUM(K257:K263)</f>
        <v>29525</v>
      </c>
      <c r="L264" s="410">
        <f>SUM(L257:L263)</f>
        <v>29935</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54887</v>
      </c>
      <c r="E273" s="408"/>
      <c r="F273" s="408"/>
      <c r="G273" s="408"/>
      <c r="H273" s="408"/>
      <c r="I273" s="408"/>
      <c r="J273" s="408"/>
      <c r="K273" s="420">
        <f>SUM(K232,K237,K251,K255,K264,K271,K272)</f>
        <v>54887</v>
      </c>
      <c r="L273" s="420">
        <f>SUM(L232,L237,L251,L255,L264,L271,L272)</f>
        <v>55871</v>
      </c>
    </row>
    <row r="274" spans="1:12" ht="18" customHeight="1" thickTop="1" thickBot="1" x14ac:dyDescent="0.25">
      <c r="A274" s="1780" t="s">
        <v>1021</v>
      </c>
      <c r="B274" s="263">
        <v>3000</v>
      </c>
      <c r="C274" s="408"/>
      <c r="D274" s="419">
        <v>17</v>
      </c>
      <c r="E274" s="408"/>
      <c r="F274" s="408"/>
      <c r="G274" s="408"/>
      <c r="H274" s="408"/>
      <c r="I274" s="408"/>
      <c r="J274" s="408"/>
      <c r="K274" s="423">
        <f>D274</f>
        <v>17</v>
      </c>
      <c r="L274" s="419">
        <v>25</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1850</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86" t="s">
        <v>584</v>
      </c>
      <c r="B288" s="2288"/>
      <c r="C288" s="408"/>
      <c r="D288" s="410">
        <f>SUM(D223,D273,D274,D278)</f>
        <v>95764</v>
      </c>
      <c r="E288" s="408"/>
      <c r="F288" s="408"/>
      <c r="G288" s="408"/>
      <c r="H288" s="410">
        <f>H286</f>
        <v>0</v>
      </c>
      <c r="I288" s="408"/>
      <c r="J288" s="408"/>
      <c r="K288" s="410">
        <f>SUM(K223,K273,K274,K278,K286,K287)</f>
        <v>95764</v>
      </c>
      <c r="L288" s="410">
        <f>SUM(L223,L273,L274,L278,L286,L287)</f>
        <v>97166</v>
      </c>
    </row>
    <row r="289" spans="1:14" ht="23.25" thickTop="1" x14ac:dyDescent="0.2">
      <c r="A289" s="890" t="s">
        <v>1155</v>
      </c>
      <c r="B289" s="891"/>
      <c r="C289" s="408"/>
      <c r="D289" s="411"/>
      <c r="E289" s="408"/>
      <c r="F289" s="408"/>
      <c r="G289" s="408"/>
      <c r="H289" s="436"/>
      <c r="I289" s="408"/>
      <c r="J289" s="408"/>
      <c r="K289" s="435">
        <f>'Revenues 9-14'!G275-'Expenditures 15-22'!K288</f>
        <v>-14961</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1850</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4" t="s">
        <v>314</v>
      </c>
      <c r="B305" s="228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10850</v>
      </c>
      <c r="F313" s="431"/>
      <c r="G313" s="431"/>
      <c r="H313" s="431"/>
      <c r="I313" s="431"/>
      <c r="J313" s="431"/>
      <c r="K313" s="1050">
        <f t="shared" ref="K313:K320" si="24">SUM(C313:J313)</f>
        <v>10850</v>
      </c>
      <c r="L313" s="431">
        <v>11000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23486</v>
      </c>
      <c r="F315" s="431"/>
      <c r="G315" s="431"/>
      <c r="H315" s="431"/>
      <c r="I315" s="431"/>
      <c r="J315" s="431"/>
      <c r="K315" s="1050">
        <f t="shared" si="24"/>
        <v>23486</v>
      </c>
      <c r="L315" s="431">
        <v>23500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65355</v>
      </c>
      <c r="D318" s="431">
        <v>457</v>
      </c>
      <c r="E318" s="431">
        <v>309</v>
      </c>
      <c r="F318" s="431">
        <v>2091</v>
      </c>
      <c r="G318" s="431"/>
      <c r="H318" s="431"/>
      <c r="I318" s="431"/>
      <c r="J318" s="431"/>
      <c r="K318" s="1050">
        <f t="shared" si="24"/>
        <v>68212</v>
      </c>
      <c r="L318" s="431">
        <v>69175</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3438</v>
      </c>
      <c r="F320" s="431"/>
      <c r="G320" s="431"/>
      <c r="H320" s="431"/>
      <c r="I320" s="431"/>
      <c r="J320" s="431"/>
      <c r="K320" s="1050">
        <f t="shared" si="24"/>
        <v>3438</v>
      </c>
      <c r="L320" s="431">
        <v>3500</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65355</v>
      </c>
      <c r="D323" s="1051">
        <f t="shared" ref="D323:J323" si="25">SUM(D312:D322)</f>
        <v>457</v>
      </c>
      <c r="E323" s="1051">
        <f t="shared" si="25"/>
        <v>38083</v>
      </c>
      <c r="F323" s="1051">
        <f t="shared" si="25"/>
        <v>2091</v>
      </c>
      <c r="G323" s="1051">
        <f t="shared" si="25"/>
        <v>0</v>
      </c>
      <c r="H323" s="1051">
        <f t="shared" si="25"/>
        <v>0</v>
      </c>
      <c r="I323" s="1051">
        <f t="shared" si="25"/>
        <v>0</v>
      </c>
      <c r="J323" s="1051">
        <f t="shared" si="25"/>
        <v>0</v>
      </c>
      <c r="K323" s="1051">
        <f>SUM(K312:K322)</f>
        <v>105986</v>
      </c>
      <c r="L323" s="1051">
        <f>SUM(L312:L322)</f>
        <v>107175</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65355</v>
      </c>
      <c r="D331" s="1051">
        <f t="shared" ref="D331:J331" si="26">SUM(D323)</f>
        <v>457</v>
      </c>
      <c r="E331" s="1051">
        <f t="shared" si="26"/>
        <v>38083</v>
      </c>
      <c r="F331" s="1051">
        <f t="shared" si="26"/>
        <v>2091</v>
      </c>
      <c r="G331" s="1051">
        <f t="shared" si="26"/>
        <v>0</v>
      </c>
      <c r="H331" s="1051">
        <f>SUM(H323,H329)</f>
        <v>0</v>
      </c>
      <c r="I331" s="1051">
        <f t="shared" si="26"/>
        <v>0</v>
      </c>
      <c r="J331" s="1051">
        <f t="shared" si="26"/>
        <v>0</v>
      </c>
      <c r="K331" s="1051">
        <f>SUM(K323,K329)</f>
        <v>105986</v>
      </c>
      <c r="L331" s="420">
        <f>SUM(L323,L329,L330)</f>
        <v>107175</v>
      </c>
    </row>
    <row r="332" spans="1:14" ht="12.75" customHeight="1" thickTop="1" x14ac:dyDescent="0.2">
      <c r="A332" s="2282" t="s">
        <v>1155</v>
      </c>
      <c r="B332" s="2283"/>
      <c r="C332" s="408"/>
      <c r="D332" s="408"/>
      <c r="E332" s="408"/>
      <c r="F332" s="408"/>
      <c r="G332" s="408"/>
      <c r="H332" s="408"/>
      <c r="I332" s="408"/>
      <c r="J332" s="408"/>
      <c r="K332" s="1054">
        <f>'Revenues 9-14'!J275-'Expenditures 15-22'!K331</f>
        <v>-5814</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69"/>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v>10657</v>
      </c>
      <c r="F338" s="407"/>
      <c r="G338" s="407"/>
      <c r="H338" s="407"/>
      <c r="I338" s="431"/>
      <c r="J338" s="431"/>
      <c r="K338" s="409">
        <f>SUM(C338:J338)</f>
        <v>10657</v>
      </c>
      <c r="L338" s="407">
        <v>10660</v>
      </c>
    </row>
    <row r="339" spans="1:14" ht="12.75" customHeight="1" thickBot="1" x14ac:dyDescent="0.25">
      <c r="A339" s="876" t="s">
        <v>815</v>
      </c>
      <c r="B339" s="463" t="s">
        <v>36</v>
      </c>
      <c r="C339" s="410">
        <f>SUM(C337:C338)</f>
        <v>0</v>
      </c>
      <c r="D339" s="410">
        <f t="shared" ref="D339:L339" si="27">SUM(D337:D338)</f>
        <v>0</v>
      </c>
      <c r="E339" s="410">
        <f t="shared" si="27"/>
        <v>10657</v>
      </c>
      <c r="F339" s="410">
        <f t="shared" si="27"/>
        <v>0</v>
      </c>
      <c r="G339" s="410">
        <f t="shared" si="27"/>
        <v>0</v>
      </c>
      <c r="H339" s="410">
        <f t="shared" si="27"/>
        <v>0</v>
      </c>
      <c r="I339" s="410">
        <f t="shared" si="27"/>
        <v>0</v>
      </c>
      <c r="J339" s="410">
        <f t="shared" si="27"/>
        <v>0</v>
      </c>
      <c r="K339" s="410">
        <f t="shared" si="27"/>
        <v>10657</v>
      </c>
      <c r="L339" s="410">
        <f t="shared" si="27"/>
        <v>10660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10657</v>
      </c>
      <c r="F341" s="410">
        <f t="shared" si="28"/>
        <v>0</v>
      </c>
      <c r="G341" s="410">
        <f t="shared" si="28"/>
        <v>0</v>
      </c>
      <c r="H341" s="410">
        <f t="shared" si="28"/>
        <v>0</v>
      </c>
      <c r="I341" s="410">
        <f t="shared" si="28"/>
        <v>0</v>
      </c>
      <c r="J341" s="410">
        <f t="shared" si="28"/>
        <v>0</v>
      </c>
      <c r="K341" s="410">
        <f t="shared" si="28"/>
        <v>10657</v>
      </c>
      <c r="L341" s="410">
        <f t="shared" si="28"/>
        <v>10660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1850</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10657</v>
      </c>
      <c r="F354" s="410">
        <f t="shared" si="29"/>
        <v>0</v>
      </c>
      <c r="G354" s="410">
        <f t="shared" si="29"/>
        <v>0</v>
      </c>
      <c r="H354" s="410">
        <f t="shared" si="29"/>
        <v>0</v>
      </c>
      <c r="I354" s="410">
        <f t="shared" si="29"/>
        <v>0</v>
      </c>
      <c r="J354" s="410">
        <f t="shared" si="29"/>
        <v>0</v>
      </c>
      <c r="K354" s="410">
        <f t="shared" si="29"/>
        <v>10657</v>
      </c>
      <c r="L354" s="410">
        <f>SUM(L341,L344,L352,L353)</f>
        <v>10660</v>
      </c>
    </row>
    <row r="355" spans="1:14" ht="23.25" thickTop="1" x14ac:dyDescent="0.2">
      <c r="A355" s="1791" t="s">
        <v>1155</v>
      </c>
      <c r="B355" s="464"/>
      <c r="C355" s="427"/>
      <c r="D355" s="427"/>
      <c r="E355" s="414"/>
      <c r="F355" s="414"/>
      <c r="G355" s="414"/>
      <c r="H355" s="414"/>
      <c r="I355" s="414"/>
      <c r="J355" s="412"/>
      <c r="K355" s="409">
        <f>'Revenues 9-14'!K275-'Expenditures 15-22'!K354</f>
        <v>1868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1858</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1869</v>
      </c>
      <c r="B2" s="826" t="s">
        <v>1981</v>
      </c>
      <c r="C2" s="1073" t="s">
        <v>1982</v>
      </c>
      <c r="D2" s="1073" t="s">
        <v>1983</v>
      </c>
      <c r="E2" s="1073" t="s">
        <v>1984</v>
      </c>
      <c r="F2" s="1073" t="s">
        <v>1985</v>
      </c>
    </row>
    <row r="3" spans="1:6" ht="12" customHeight="1" x14ac:dyDescent="0.2">
      <c r="A3" s="2315"/>
      <c r="B3" s="542"/>
      <c r="C3" s="824"/>
      <c r="D3" s="825" t="s">
        <v>292</v>
      </c>
      <c r="E3" s="824"/>
      <c r="F3" s="825" t="s">
        <v>293</v>
      </c>
    </row>
    <row r="4" spans="1:6" ht="13.7" customHeight="1" x14ac:dyDescent="0.2">
      <c r="A4" s="540" t="s">
        <v>1350</v>
      </c>
      <c r="B4" s="555">
        <f>'Revenues 9-14'!C5</f>
        <v>378944</v>
      </c>
      <c r="C4" s="507">
        <v>0</v>
      </c>
      <c r="D4" s="556">
        <f>B4-C4</f>
        <v>378944</v>
      </c>
      <c r="E4" s="507">
        <v>375479</v>
      </c>
      <c r="F4" s="556">
        <f>E4-C4</f>
        <v>375479</v>
      </c>
    </row>
    <row r="5" spans="1:6" ht="13.7" customHeight="1" x14ac:dyDescent="0.2">
      <c r="A5" s="540" t="s">
        <v>1016</v>
      </c>
      <c r="B5" s="555">
        <f>'Revenues 9-14'!D5</f>
        <v>65156</v>
      </c>
      <c r="C5" s="507">
        <v>0</v>
      </c>
      <c r="D5" s="556">
        <f t="shared" ref="D5:D18" si="0">B5-C5</f>
        <v>65156</v>
      </c>
      <c r="E5" s="507">
        <v>64561</v>
      </c>
      <c r="F5" s="556">
        <f>E5-C5</f>
        <v>64561</v>
      </c>
    </row>
    <row r="6" spans="1:6" ht="13.7" customHeight="1" x14ac:dyDescent="0.2">
      <c r="A6" s="540" t="s">
        <v>472</v>
      </c>
      <c r="B6" s="555">
        <f>'Revenues 9-14'!E5</f>
        <v>30034</v>
      </c>
      <c r="C6" s="507">
        <v>0</v>
      </c>
      <c r="D6" s="556">
        <f t="shared" si="0"/>
        <v>30034</v>
      </c>
      <c r="E6" s="507">
        <v>33798</v>
      </c>
      <c r="F6" s="556">
        <f t="shared" ref="F6:F18" si="1">E6-C6</f>
        <v>33798</v>
      </c>
    </row>
    <row r="7" spans="1:6" ht="13.7" customHeight="1" x14ac:dyDescent="0.2">
      <c r="A7" s="540" t="s">
        <v>161</v>
      </c>
      <c r="B7" s="555">
        <f>'Revenues 9-14'!F5</f>
        <v>0</v>
      </c>
      <c r="C7" s="507">
        <v>0</v>
      </c>
      <c r="D7" s="556">
        <f t="shared" si="0"/>
        <v>0</v>
      </c>
      <c r="E7" s="507">
        <v>0</v>
      </c>
      <c r="F7" s="556">
        <f t="shared" si="1"/>
        <v>0</v>
      </c>
    </row>
    <row r="8" spans="1:6" ht="13.7" customHeight="1" x14ac:dyDescent="0.2">
      <c r="A8" s="540" t="s">
        <v>1380</v>
      </c>
      <c r="B8" s="555">
        <f>'Revenues 9-14'!G5</f>
        <v>42064</v>
      </c>
      <c r="C8" s="507">
        <v>0</v>
      </c>
      <c r="D8" s="556">
        <f t="shared" si="0"/>
        <v>42064</v>
      </c>
      <c r="E8" s="507">
        <v>54537</v>
      </c>
      <c r="F8" s="556">
        <f t="shared" si="1"/>
        <v>54537</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11521</v>
      </c>
      <c r="C10" s="507">
        <v>0</v>
      </c>
      <c r="D10" s="556">
        <f t="shared" si="0"/>
        <v>11521</v>
      </c>
      <c r="E10" s="507">
        <v>11644</v>
      </c>
      <c r="F10" s="556">
        <f t="shared" si="1"/>
        <v>11644</v>
      </c>
    </row>
    <row r="11" spans="1:6" x14ac:dyDescent="0.2">
      <c r="A11" s="540" t="s">
        <v>470</v>
      </c>
      <c r="B11" s="555">
        <f>'Revenues 9-14'!J5</f>
        <v>100172</v>
      </c>
      <c r="C11" s="507">
        <v>0</v>
      </c>
      <c r="D11" s="556">
        <f t="shared" si="0"/>
        <v>100172</v>
      </c>
      <c r="E11" s="507">
        <v>99859</v>
      </c>
      <c r="F11" s="556">
        <f t="shared" si="1"/>
        <v>99859</v>
      </c>
    </row>
    <row r="12" spans="1:6" ht="13.7" customHeight="1" x14ac:dyDescent="0.2">
      <c r="A12" s="540" t="s">
        <v>163</v>
      </c>
      <c r="B12" s="555">
        <f>'Revenues 9-14'!K5</f>
        <v>12525</v>
      </c>
      <c r="C12" s="507">
        <v>0</v>
      </c>
      <c r="D12" s="556">
        <f t="shared" si="0"/>
        <v>12525</v>
      </c>
      <c r="E12" s="507">
        <v>12639</v>
      </c>
      <c r="F12" s="556">
        <f t="shared" si="1"/>
        <v>12639</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5015</v>
      </c>
      <c r="C14" s="507">
        <v>0</v>
      </c>
      <c r="D14" s="556">
        <f t="shared" si="0"/>
        <v>5015</v>
      </c>
      <c r="E14" s="507">
        <v>4969</v>
      </c>
      <c r="F14" s="556">
        <f t="shared" si="1"/>
        <v>4969</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38239</v>
      </c>
      <c r="C16" s="507">
        <v>0</v>
      </c>
      <c r="D16" s="556">
        <f t="shared" si="0"/>
        <v>38239</v>
      </c>
      <c r="E16" s="507">
        <v>40969</v>
      </c>
      <c r="F16" s="556">
        <f t="shared" si="1"/>
        <v>40969</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683670</v>
      </c>
      <c r="C19" s="557">
        <f>SUM(C4:C18)</f>
        <v>0</v>
      </c>
      <c r="D19" s="557">
        <f>SUM(D4:D18)</f>
        <v>683670</v>
      </c>
      <c r="E19" s="557">
        <f>SUM(E4:E18)</f>
        <v>698455</v>
      </c>
      <c r="F19" s="557">
        <f>SUM(F4:F18)</f>
        <v>698455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8"/>
    </row>
    <row r="2" spans="1:7" ht="33.75" customHeight="1" x14ac:dyDescent="0.2">
      <c r="A2" s="2344" t="s">
        <v>1871</v>
      </c>
      <c r="B2" s="2345"/>
      <c r="C2" s="1568" t="s">
        <v>1986</v>
      </c>
      <c r="D2" s="1568" t="s">
        <v>1987</v>
      </c>
      <c r="E2" s="1568" t="s">
        <v>1988</v>
      </c>
      <c r="F2" s="1568" t="s">
        <v>1989</v>
      </c>
    </row>
    <row r="3" spans="1:7" ht="23.25" customHeight="1" x14ac:dyDescent="0.2">
      <c r="A3" s="2349" t="s">
        <v>1304</v>
      </c>
      <c r="B3" s="2350"/>
      <c r="C3" s="2340"/>
      <c r="D3" s="2341"/>
      <c r="E3" s="2341"/>
      <c r="F3" s="2342"/>
    </row>
    <row r="4" spans="1:7" ht="12.75" customHeight="1" thickBot="1" x14ac:dyDescent="0.25">
      <c r="A4" s="2329" t="s">
        <v>715</v>
      </c>
      <c r="B4" s="2346"/>
      <c r="C4" s="916"/>
      <c r="D4" s="916"/>
      <c r="E4" s="916"/>
      <c r="F4" s="1543">
        <f>SUM(C4+D4)-E4</f>
        <v>0</v>
      </c>
    </row>
    <row r="5" spans="1:7" ht="13.5" thickTop="1" x14ac:dyDescent="0.2">
      <c r="A5" s="2347" t="s">
        <v>1300</v>
      </c>
      <c r="B5" s="2332"/>
      <c r="C5" s="2324"/>
      <c r="D5" s="2325"/>
      <c r="E5" s="2325"/>
      <c r="F5" s="2326"/>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48" t="s">
        <v>716</v>
      </c>
      <c r="B15" s="2330"/>
      <c r="C15" s="1543">
        <f>SUM(C6:C14)</f>
        <v>0</v>
      </c>
      <c r="D15" s="1543">
        <f>SUM(D6:D14)</f>
        <v>0</v>
      </c>
      <c r="E15" s="1543">
        <f>SUM(E6:E14)</f>
        <v>0</v>
      </c>
      <c r="F15" s="1543">
        <f>SUM(F6:F14)</f>
        <v>0</v>
      </c>
      <c r="G15" s="676"/>
    </row>
    <row r="16" spans="1:7" s="55" customFormat="1" ht="13.5" thickTop="1" x14ac:dyDescent="0.2">
      <c r="A16" s="2343" t="s">
        <v>1301</v>
      </c>
      <c r="B16" s="2332"/>
      <c r="C16" s="2324"/>
      <c r="D16" s="2325"/>
      <c r="E16" s="2325"/>
      <c r="F16" s="2326"/>
    </row>
    <row r="17" spans="1:11" ht="12.75" customHeight="1" thickBot="1" x14ac:dyDescent="0.25">
      <c r="A17" s="2322" t="s">
        <v>67</v>
      </c>
      <c r="B17" s="2323"/>
      <c r="C17" s="1544"/>
      <c r="D17" s="507"/>
      <c r="E17" s="1544"/>
      <c r="F17" s="1543">
        <f>SUM(C17+D17)-E17</f>
        <v>0</v>
      </c>
    </row>
    <row r="18" spans="1:11" ht="12.75" customHeight="1" thickTop="1" thickBot="1" x14ac:dyDescent="0.25">
      <c r="A18" s="2322" t="s">
        <v>7</v>
      </c>
      <c r="B18" s="2323"/>
      <c r="C18" s="1544"/>
      <c r="D18" s="507"/>
      <c r="E18" s="1544"/>
      <c r="F18" s="1543">
        <f>SUM(C18+D18)-E18</f>
        <v>0</v>
      </c>
    </row>
    <row r="19" spans="1:11" ht="12.75" customHeight="1" thickTop="1" thickBot="1" x14ac:dyDescent="0.25">
      <c r="A19" s="2322" t="s">
        <v>447</v>
      </c>
      <c r="B19" s="2323"/>
      <c r="C19" s="1544"/>
      <c r="D19" s="507"/>
      <c r="E19" s="1544"/>
      <c r="F19" s="1543">
        <f>SUM(C19+D19)-E19</f>
        <v>0</v>
      </c>
    </row>
    <row r="20" spans="1:11" ht="12.75" customHeight="1" thickTop="1" thickBot="1" x14ac:dyDescent="0.25">
      <c r="A20" s="2327" t="s">
        <v>516</v>
      </c>
      <c r="B20" s="2328"/>
      <c r="C20" s="1544"/>
      <c r="D20" s="507"/>
      <c r="E20" s="1544"/>
      <c r="F20" s="1543">
        <f>SUM(C20+D20)-E20</f>
        <v>0</v>
      </c>
    </row>
    <row r="21" spans="1:11" ht="14.25" thickTop="1" thickBot="1" x14ac:dyDescent="0.25">
      <c r="A21" s="2329" t="s">
        <v>717</v>
      </c>
      <c r="B21" s="2330"/>
      <c r="C21" s="1543">
        <f>SUM(C17:C20)</f>
        <v>0</v>
      </c>
      <c r="D21" s="1543">
        <f>SUM(D17:D20)</f>
        <v>0</v>
      </c>
      <c r="E21" s="1543">
        <f>SUM(E17:E20)</f>
        <v>0</v>
      </c>
      <c r="F21" s="1543">
        <f>SUM(F17:F20)</f>
        <v>0</v>
      </c>
      <c r="G21" s="676"/>
    </row>
    <row r="22" spans="1:11" ht="13.5" thickTop="1" x14ac:dyDescent="0.2">
      <c r="A22" s="2331" t="s">
        <v>1302</v>
      </c>
      <c r="B22" s="2332"/>
      <c r="C22" s="2324"/>
      <c r="D22" s="2325"/>
      <c r="E22" s="2325"/>
      <c r="F22" s="2326"/>
    </row>
    <row r="23" spans="1:11" ht="23.25" customHeight="1" thickBot="1" x14ac:dyDescent="0.25">
      <c r="A23" s="2329" t="s">
        <v>718</v>
      </c>
      <c r="B23" s="2330"/>
      <c r="C23" s="916"/>
      <c r="D23" s="916"/>
      <c r="E23" s="916"/>
      <c r="F23" s="1543">
        <f>SUM(C23+D23)-E23</f>
        <v>0</v>
      </c>
      <c r="G23" s="676"/>
    </row>
    <row r="24" spans="1:11" ht="13.5" thickTop="1" x14ac:dyDescent="0.2">
      <c r="A24" s="2331" t="s">
        <v>1303</v>
      </c>
      <c r="B24" s="2332"/>
      <c r="C24" s="2324"/>
      <c r="D24" s="2325"/>
      <c r="E24" s="2325"/>
      <c r="F24" s="2326"/>
    </row>
    <row r="25" spans="1:11" ht="13.5" thickBot="1" x14ac:dyDescent="0.25">
      <c r="A25" s="2329" t="s">
        <v>719</v>
      </c>
      <c r="B25" s="2335"/>
      <c r="C25" s="916"/>
      <c r="D25" s="916"/>
      <c r="E25" s="916"/>
      <c r="F25" s="1543">
        <f>SUM(C25+D25)-E25</f>
        <v>0</v>
      </c>
      <c r="G25" s="676"/>
    </row>
    <row r="26" spans="1:11" ht="13.5" thickTop="1" x14ac:dyDescent="0.2">
      <c r="A26" s="2336" t="s">
        <v>743</v>
      </c>
      <c r="B26" s="2332"/>
      <c r="C26" s="1545"/>
      <c r="D26" s="1545"/>
      <c r="E26" s="1545"/>
      <c r="F26" s="1546"/>
    </row>
    <row r="27" spans="1:11" ht="13.5" thickBot="1" x14ac:dyDescent="0.25">
      <c r="A27" s="2329" t="s">
        <v>1237</v>
      </c>
      <c r="B27" s="2337"/>
      <c r="C27" s="507"/>
      <c r="D27" s="507"/>
      <c r="E27" s="507"/>
      <c r="F27" s="1543">
        <f>SUM(C27+D27)-E27</f>
        <v>0</v>
      </c>
      <c r="G27" s="676"/>
    </row>
    <row r="28" spans="1:11" ht="7.5" customHeight="1" thickTop="1" x14ac:dyDescent="0.2">
      <c r="A28" s="543"/>
    </row>
    <row r="29" spans="1:11" ht="23.25" customHeight="1" x14ac:dyDescent="0.2">
      <c r="A29" s="2333" t="s">
        <v>666</v>
      </c>
      <c r="B29" s="2334"/>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1646</v>
      </c>
      <c r="H30" s="129" t="s">
        <v>1992</v>
      </c>
      <c r="I30" s="129" t="s">
        <v>1993</v>
      </c>
      <c r="J30" s="1238" t="s">
        <v>3</v>
      </c>
      <c r="K30" s="118"/>
    </row>
    <row r="31" spans="1:11" ht="12" customHeight="1" x14ac:dyDescent="0.2">
      <c r="A31" s="1093" t="s">
        <v>2114</v>
      </c>
      <c r="B31" s="649">
        <v>40452</v>
      </c>
      <c r="C31" s="1091">
        <v>120000</v>
      </c>
      <c r="D31" s="1549">
        <v>3</v>
      </c>
      <c r="E31" s="1091">
        <v>120000</v>
      </c>
      <c r="F31" s="1091">
        <v>0</v>
      </c>
      <c r="G31" s="1091">
        <v>0</v>
      </c>
      <c r="H31" s="1091">
        <v>25000</v>
      </c>
      <c r="I31" s="1092">
        <f>((E31+F31)-H31)+G31</f>
        <v>95000</v>
      </c>
      <c r="J31" s="1091">
        <v>87481</v>
      </c>
      <c r="K31" s="117"/>
    </row>
    <row r="32" spans="1:11" ht="12" customHeight="1" x14ac:dyDescent="0.2">
      <c r="A32" s="1093"/>
      <c r="B32" s="649"/>
      <c r="C32" s="1091"/>
      <c r="D32" s="1549"/>
      <c r="E32" s="1091"/>
      <c r="F32" s="1091"/>
      <c r="G32" s="1091"/>
      <c r="H32" s="1091"/>
      <c r="I32" s="1092">
        <f>((E32+F32)-H32)+G32</f>
        <v>0</v>
      </c>
      <c r="J32" s="1091"/>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120000</v>
      </c>
      <c r="D49" s="1548"/>
      <c r="E49" s="1092">
        <f t="shared" ref="E49:J49" si="2">SUM(E31:E48)</f>
        <v>120000</v>
      </c>
      <c r="F49" s="1092">
        <f t="shared" si="2"/>
        <v>0</v>
      </c>
      <c r="G49" s="1092">
        <f t="shared" si="2"/>
        <v>0</v>
      </c>
      <c r="H49" s="1092">
        <f t="shared" si="2"/>
        <v>25000</v>
      </c>
      <c r="I49" s="1092">
        <f t="shared" si="2"/>
        <v>95000</v>
      </c>
      <c r="J49" s="1092">
        <f t="shared" si="2"/>
        <v>87481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6" t="s">
        <v>668</v>
      </c>
      <c r="C52" s="2317"/>
      <c r="D52" s="2317"/>
      <c r="E52" s="123" t="s">
        <v>989</v>
      </c>
      <c r="F52" s="2318"/>
      <c r="G52" s="2319"/>
      <c r="H52" s="117"/>
      <c r="I52" s="117"/>
      <c r="J52" s="120"/>
    </row>
    <row r="53" spans="1:11" ht="11.25" customHeight="1" x14ac:dyDescent="0.2">
      <c r="A53" s="744" t="s">
        <v>1064</v>
      </c>
      <c r="B53" s="124" t="s">
        <v>1105</v>
      </c>
      <c r="C53" s="120"/>
      <c r="D53" s="116"/>
      <c r="E53" s="123" t="s">
        <v>576</v>
      </c>
      <c r="F53" s="2320"/>
      <c r="G53" s="2321"/>
      <c r="H53" s="117"/>
      <c r="I53" s="117"/>
      <c r="J53" s="120"/>
    </row>
    <row r="54" spans="1:11" ht="11.25" customHeight="1" x14ac:dyDescent="0.2">
      <c r="A54" s="745"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24&amp;R&amp;8Page 24</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7"/>
      <c r="I1" s="750"/>
      <c r="J1" s="749"/>
    </row>
    <row r="2" spans="1:11" ht="36.75" x14ac:dyDescent="0.2">
      <c r="A2" s="2373" t="s">
        <v>1872</v>
      </c>
      <c r="B2" s="2374"/>
      <c r="C2" s="2374"/>
      <c r="D2" s="2374"/>
      <c r="E2" s="2375"/>
      <c r="F2" s="1824" t="s">
        <v>1055</v>
      </c>
      <c r="G2" s="1825" t="s">
        <v>100</v>
      </c>
      <c r="H2" s="1825" t="s">
        <v>471</v>
      </c>
      <c r="I2" s="1825" t="s">
        <v>1354</v>
      </c>
      <c r="J2" s="1825" t="s">
        <v>1000</v>
      </c>
      <c r="K2" s="1825" t="s">
        <v>144</v>
      </c>
    </row>
    <row r="3" spans="1:11" x14ac:dyDescent="0.2">
      <c r="A3" s="2376" t="s">
        <v>1994</v>
      </c>
      <c r="B3" s="2377"/>
      <c r="C3" s="2377"/>
      <c r="D3" s="2377"/>
      <c r="E3" s="2378"/>
      <c r="F3" s="255"/>
      <c r="G3" s="558">
        <v>0</v>
      </c>
      <c r="H3" s="558">
        <v>0</v>
      </c>
      <c r="I3" s="558">
        <v>0</v>
      </c>
      <c r="J3" s="1204">
        <v>0</v>
      </c>
      <c r="K3" s="1204">
        <v>0</v>
      </c>
    </row>
    <row r="4" spans="1:11" x14ac:dyDescent="0.2">
      <c r="A4" s="2379" t="s">
        <v>427</v>
      </c>
      <c r="B4" s="2380"/>
      <c r="C4" s="2380"/>
      <c r="D4" s="2380"/>
      <c r="E4" s="2317"/>
      <c r="F4" s="545"/>
      <c r="G4" s="566"/>
      <c r="H4" s="565"/>
      <c r="I4" s="566"/>
      <c r="J4" s="1182"/>
      <c r="K4" s="1182"/>
    </row>
    <row r="5" spans="1:11" ht="13.5" customHeight="1" x14ac:dyDescent="0.2">
      <c r="A5" s="2354" t="s">
        <v>1236</v>
      </c>
      <c r="B5" s="2355"/>
      <c r="C5" s="2355"/>
      <c r="D5" s="2355"/>
      <c r="E5" s="2356"/>
      <c r="F5" s="1138" t="s">
        <v>992</v>
      </c>
      <c r="G5" s="564"/>
      <c r="H5" s="558">
        <v>5015</v>
      </c>
      <c r="I5" s="1201">
        <v>0</v>
      </c>
      <c r="J5" s="1172"/>
      <c r="K5" s="1172"/>
    </row>
    <row r="6" spans="1:11" x14ac:dyDescent="0.2">
      <c r="A6" s="1826" t="s">
        <v>816</v>
      </c>
      <c r="B6" s="1827"/>
      <c r="C6" s="1827"/>
      <c r="D6" s="1827"/>
      <c r="E6" s="1828"/>
      <c r="F6" s="256" t="s">
        <v>993</v>
      </c>
      <c r="G6" s="558">
        <v>0</v>
      </c>
      <c r="H6" s="558">
        <v>0</v>
      </c>
      <c r="I6" s="558">
        <v>0</v>
      </c>
      <c r="J6" s="1204">
        <v>0</v>
      </c>
      <c r="K6" s="1204">
        <v>0</v>
      </c>
    </row>
    <row r="7" spans="1:11" x14ac:dyDescent="0.2">
      <c r="A7" s="642" t="s">
        <v>280</v>
      </c>
      <c r="B7" s="1829"/>
      <c r="C7" s="1829"/>
      <c r="D7" s="1829"/>
      <c r="E7" s="1830"/>
      <c r="F7" s="1138" t="s">
        <v>994</v>
      </c>
      <c r="G7" s="566"/>
      <c r="H7" s="566"/>
      <c r="I7" s="566"/>
      <c r="J7" s="1202"/>
      <c r="K7" s="1204">
        <v>0</v>
      </c>
    </row>
    <row r="8" spans="1:11" x14ac:dyDescent="0.2">
      <c r="A8" s="642" t="s">
        <v>401</v>
      </c>
      <c r="B8" s="1829"/>
      <c r="C8" s="1829"/>
      <c r="D8" s="1829"/>
      <c r="E8" s="1830"/>
      <c r="F8" s="1138" t="s">
        <v>995</v>
      </c>
      <c r="G8" s="563"/>
      <c r="H8" s="563"/>
      <c r="I8" s="563"/>
      <c r="J8" s="1204">
        <v>0</v>
      </c>
      <c r="K8" s="1182"/>
    </row>
    <row r="9" spans="1:11" x14ac:dyDescent="0.2">
      <c r="A9" s="642" t="s">
        <v>144</v>
      </c>
      <c r="B9" s="1829"/>
      <c r="C9" s="1829"/>
      <c r="D9" s="1829"/>
      <c r="E9" s="1830"/>
      <c r="F9" s="256" t="s">
        <v>997</v>
      </c>
      <c r="G9" s="563"/>
      <c r="H9" s="564"/>
      <c r="I9" s="564"/>
      <c r="J9" s="1202"/>
      <c r="K9" s="1204">
        <v>0</v>
      </c>
    </row>
    <row r="10" spans="1:11" ht="12" customHeight="1" x14ac:dyDescent="0.2">
      <c r="A10" s="2357" t="s">
        <v>1838</v>
      </c>
      <c r="B10" s="2358"/>
      <c r="C10" s="2358"/>
      <c r="D10" s="2358"/>
      <c r="E10" s="2359"/>
      <c r="F10" s="1270" t="s">
        <v>1008</v>
      </c>
      <c r="G10" s="563"/>
      <c r="H10" s="1271">
        <v>0</v>
      </c>
      <c r="I10" s="558">
        <v>0</v>
      </c>
      <c r="J10" s="1204">
        <v>0</v>
      </c>
      <c r="K10" s="1204">
        <v>0</v>
      </c>
    </row>
    <row r="11" spans="1:11" x14ac:dyDescent="0.2">
      <c r="A11" s="2354" t="s">
        <v>166</v>
      </c>
      <c r="B11" s="2355"/>
      <c r="C11" s="2355"/>
      <c r="D11" s="2355"/>
      <c r="E11" s="2356"/>
      <c r="F11" s="1138" t="s">
        <v>996</v>
      </c>
      <c r="G11" s="564"/>
      <c r="H11" s="558">
        <v>0</v>
      </c>
      <c r="I11" s="558">
        <v>0</v>
      </c>
      <c r="J11" s="1204">
        <v>0</v>
      </c>
      <c r="K11" s="1172"/>
    </row>
    <row r="12" spans="1:11" ht="12.75" customHeight="1" thickBot="1" x14ac:dyDescent="0.25">
      <c r="A12" s="1228" t="s">
        <v>1056</v>
      </c>
      <c r="B12" s="1229"/>
      <c r="C12" s="1229"/>
      <c r="D12" s="1229"/>
      <c r="E12" s="1230"/>
      <c r="F12" s="1140"/>
      <c r="G12" s="559">
        <f>SUM(G5:G11)</f>
        <v>0</v>
      </c>
      <c r="H12" s="559">
        <f>SUM(H5:H11)</f>
        <v>5015</v>
      </c>
      <c r="I12" s="559">
        <f>SUM(I5:I11)</f>
        <v>0</v>
      </c>
      <c r="J12" s="559">
        <f>SUM(J5:J11)</f>
        <v>0</v>
      </c>
      <c r="K12" s="559">
        <f>SUM(K5:K11)</f>
        <v>0</v>
      </c>
    </row>
    <row r="13" spans="1:11" ht="12.75" customHeight="1" thickTop="1" x14ac:dyDescent="0.2">
      <c r="A13" s="2381" t="s">
        <v>428</v>
      </c>
      <c r="B13" s="2382"/>
      <c r="C13" s="2382"/>
      <c r="D13" s="2382"/>
      <c r="E13" s="2383"/>
      <c r="F13" s="1139"/>
      <c r="G13" s="560"/>
      <c r="H13" s="561"/>
      <c r="I13" s="562"/>
      <c r="J13" s="562"/>
      <c r="K13" s="562"/>
    </row>
    <row r="14" spans="1:11" x14ac:dyDescent="0.2">
      <c r="A14" s="2363" t="s">
        <v>524</v>
      </c>
      <c r="B14" s="2363"/>
      <c r="C14" s="2363"/>
      <c r="D14" s="2363"/>
      <c r="E14" s="2364"/>
      <c r="F14" s="257" t="s">
        <v>998</v>
      </c>
      <c r="G14" s="563"/>
      <c r="H14" s="558">
        <v>5015</v>
      </c>
      <c r="I14" s="564"/>
      <c r="J14" s="1172"/>
      <c r="K14" s="1204">
        <v>0</v>
      </c>
    </row>
    <row r="15" spans="1:11" x14ac:dyDescent="0.2">
      <c r="A15" s="2355" t="s">
        <v>5</v>
      </c>
      <c r="B15" s="2355"/>
      <c r="C15" s="2355"/>
      <c r="D15" s="2355"/>
      <c r="E15" s="2356"/>
      <c r="F15" s="257" t="s">
        <v>999</v>
      </c>
      <c r="G15" s="564"/>
      <c r="H15" s="558">
        <v>0</v>
      </c>
      <c r="I15" s="558">
        <v>0</v>
      </c>
      <c r="J15" s="1204">
        <v>0</v>
      </c>
      <c r="K15" s="1204">
        <v>0</v>
      </c>
    </row>
    <row r="16" spans="1:11" ht="12.75" customHeight="1" x14ac:dyDescent="0.2">
      <c r="A16" s="2355" t="s">
        <v>336</v>
      </c>
      <c r="B16" s="2355"/>
      <c r="C16" s="2355"/>
      <c r="D16" s="2355"/>
      <c r="E16" s="2356"/>
      <c r="F16" s="257" t="s">
        <v>1075</v>
      </c>
      <c r="G16" s="1201">
        <v>0</v>
      </c>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4" t="s">
        <v>426</v>
      </c>
      <c r="B18" s="2385"/>
      <c r="C18" s="2385"/>
      <c r="D18" s="2385"/>
      <c r="E18" s="2386"/>
      <c r="F18" s="257" t="s">
        <v>1085</v>
      </c>
      <c r="G18" s="563"/>
      <c r="H18" s="563"/>
      <c r="I18" s="563"/>
      <c r="J18" s="1204">
        <v>0</v>
      </c>
      <c r="K18" s="1190"/>
    </row>
    <row r="19" spans="1:11" ht="25.5" customHeight="1" x14ac:dyDescent="0.2">
      <c r="A19" s="2366" t="s">
        <v>1996</v>
      </c>
      <c r="B19" s="2366"/>
      <c r="C19" s="2366"/>
      <c r="D19" s="2366"/>
      <c r="E19" s="2367"/>
      <c r="F19" s="257" t="s">
        <v>1086</v>
      </c>
      <c r="G19" s="563"/>
      <c r="H19" s="563"/>
      <c r="I19" s="563"/>
      <c r="J19" s="1204">
        <v>0</v>
      </c>
      <c r="K19" s="1190"/>
    </row>
    <row r="20" spans="1:11" ht="12.75" customHeight="1" x14ac:dyDescent="0.2">
      <c r="A20" s="2368" t="s">
        <v>1837</v>
      </c>
      <c r="B20" s="2369"/>
      <c r="C20" s="2369"/>
      <c r="D20" s="2369"/>
      <c r="E20" s="2370"/>
      <c r="F20" s="257" t="s">
        <v>1087</v>
      </c>
      <c r="G20" s="563"/>
      <c r="H20" s="563"/>
      <c r="I20" s="563"/>
      <c r="J20" s="1204">
        <v>0</v>
      </c>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8" t="s">
        <v>1839</v>
      </c>
      <c r="B22" s="2358"/>
      <c r="C22" s="2358"/>
      <c r="D22" s="2358"/>
      <c r="E22" s="2365"/>
      <c r="F22" s="257" t="s">
        <v>1008</v>
      </c>
      <c r="G22" s="563"/>
      <c r="H22" s="558">
        <v>0</v>
      </c>
      <c r="I22" s="558">
        <v>0</v>
      </c>
      <c r="J22" s="1205">
        <v>0</v>
      </c>
      <c r="K22" s="1204">
        <v>0</v>
      </c>
    </row>
    <row r="23" spans="1:11" ht="12.75" customHeight="1" thickBot="1" x14ac:dyDescent="0.25">
      <c r="A23" s="1231" t="s">
        <v>1057</v>
      </c>
      <c r="B23" s="1226"/>
      <c r="C23" s="1226"/>
      <c r="D23" s="1226"/>
      <c r="E23" s="1232"/>
      <c r="F23" s="1191"/>
      <c r="G23" s="559">
        <f>SUM(G14:G16,G21,G22)</f>
        <v>0</v>
      </c>
      <c r="H23" s="559">
        <f>SUM(H14:H16,H21,H22)</f>
        <v>5015</v>
      </c>
      <c r="I23" s="559">
        <f>SUM(I14:I16,I21,I22)</f>
        <v>0</v>
      </c>
      <c r="J23" s="559">
        <f>SUM(J14:J16,J21,J22)</f>
        <v>0</v>
      </c>
      <c r="K23" s="559">
        <f>SUM(K14:K16,K21,K22)</f>
        <v>0</v>
      </c>
    </row>
    <row r="24" spans="1:11" ht="12.75" customHeight="1" thickTop="1" thickBot="1" x14ac:dyDescent="0.25">
      <c r="A24" s="1231" t="s">
        <v>1995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v>0</v>
      </c>
      <c r="H25" s="1207">
        <v>0</v>
      </c>
      <c r="I25" s="1207">
        <v>0</v>
      </c>
      <c r="J25" s="1205">
        <v>0</v>
      </c>
      <c r="K25" s="1205">
        <v>0</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v>0</v>
      </c>
      <c r="H31" s="2360"/>
      <c r="I31" s="2361"/>
      <c r="J31" s="2361"/>
      <c r="K31" s="2361"/>
    </row>
    <row r="32" spans="1:11" x14ac:dyDescent="0.2">
      <c r="A32" s="58"/>
      <c r="B32" s="9"/>
      <c r="C32" s="9"/>
      <c r="D32" s="9"/>
      <c r="E32" s="547"/>
      <c r="F32" s="1145" t="s">
        <v>620</v>
      </c>
      <c r="G32" s="567">
        <v>0</v>
      </c>
      <c r="H32" s="2362"/>
      <c r="I32" s="2361"/>
      <c r="J32" s="2361"/>
      <c r="K32" s="2361"/>
    </row>
    <row r="33" spans="1:11" x14ac:dyDescent="0.2">
      <c r="A33" s="1727" t="s">
        <v>1836</v>
      </c>
      <c r="B33" s="112"/>
      <c r="C33" s="112"/>
      <c r="D33" s="112"/>
      <c r="E33" s="112"/>
      <c r="F33" s="112"/>
      <c r="G33" s="568"/>
      <c r="H33" s="2362"/>
      <c r="I33" s="2361"/>
      <c r="J33" s="2361"/>
      <c r="K33" s="236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0</v>
      </c>
    </row>
    <row r="37" spans="1:11" x14ac:dyDescent="0.2">
      <c r="A37" s="549" t="s">
        <v>1043</v>
      </c>
      <c r="B37" s="60"/>
      <c r="C37" s="60"/>
      <c r="D37" s="60"/>
      <c r="E37" s="60"/>
      <c r="F37" s="61"/>
      <c r="G37" s="570">
        <v>0</v>
      </c>
    </row>
    <row r="38" spans="1:11" x14ac:dyDescent="0.2">
      <c r="A38" s="549" t="s">
        <v>1152</v>
      </c>
      <c r="B38" s="60"/>
      <c r="C38" s="60"/>
      <c r="D38" s="60"/>
      <c r="E38" s="60"/>
      <c r="F38" s="61"/>
      <c r="G38" s="570">
        <v>0</v>
      </c>
    </row>
    <row r="39" spans="1:11" x14ac:dyDescent="0.2">
      <c r="A39" s="549" t="s">
        <v>1153</v>
      </c>
      <c r="B39" s="60"/>
      <c r="C39" s="60"/>
      <c r="D39" s="60"/>
      <c r="E39" s="60"/>
      <c r="F39" s="61"/>
      <c r="G39" s="570">
        <v>0</v>
      </c>
    </row>
    <row r="40" spans="1:11" x14ac:dyDescent="0.2">
      <c r="A40" s="549" t="s">
        <v>1154</v>
      </c>
      <c r="B40" s="60"/>
      <c r="C40" s="60"/>
      <c r="D40" s="60"/>
      <c r="E40" s="60"/>
      <c r="F40" s="61"/>
      <c r="G40" s="570">
        <v>0</v>
      </c>
    </row>
    <row r="41" spans="1:11" x14ac:dyDescent="0.2">
      <c r="A41" s="2358" t="s">
        <v>621</v>
      </c>
      <c r="B41" s="2371"/>
      <c r="C41" s="2371"/>
      <c r="D41" s="2371"/>
      <c r="E41" s="2371"/>
      <c r="F41" s="2372"/>
      <c r="G41" s="570">
        <v>0</v>
      </c>
    </row>
    <row r="42" spans="1:11" x14ac:dyDescent="0.2">
      <c r="A42" s="549" t="s">
        <v>1124</v>
      </c>
      <c r="B42" s="60"/>
      <c r="C42" s="60"/>
      <c r="D42" s="60"/>
      <c r="E42" s="60"/>
      <c r="F42" s="61"/>
      <c r="G42" s="570">
        <v>0</v>
      </c>
    </row>
    <row r="43" spans="1:11" x14ac:dyDescent="0.2">
      <c r="A43" s="549" t="s">
        <v>1125</v>
      </c>
      <c r="B43" s="60"/>
      <c r="C43" s="60"/>
      <c r="D43" s="60"/>
      <c r="E43" s="60"/>
      <c r="F43" s="61"/>
      <c r="G43" s="570">
        <v>0</v>
      </c>
    </row>
    <row r="44" spans="1:11" x14ac:dyDescent="0.2">
      <c r="A44" s="549" t="s">
        <v>1126</v>
      </c>
      <c r="B44" s="60"/>
      <c r="C44" s="60"/>
      <c r="D44" s="60"/>
      <c r="E44" s="60"/>
      <c r="F44" s="61"/>
      <c r="G44" s="570">
        <v>0</v>
      </c>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25&amp;C&amp;"Arial,Bold"Schedule of Restricted Local Tax Levies and Selected Revenues Sources 
Schedule of Tort Immunity Expenditures &amp;R&amp;8Page 25</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7"/>
      <c r="K1" s="2388"/>
      <c r="L1" s="2388"/>
    </row>
    <row r="2" spans="1:14" ht="48" x14ac:dyDescent="0.2">
      <c r="A2" s="1817" t="s">
        <v>1873</v>
      </c>
      <c r="B2" s="626" t="s">
        <v>437</v>
      </c>
      <c r="C2" s="1505" t="s">
        <v>1997</v>
      </c>
      <c r="D2" s="1505" t="s">
        <v>1998</v>
      </c>
      <c r="E2" s="1505" t="s">
        <v>1999</v>
      </c>
      <c r="F2" s="1505" t="s">
        <v>2000</v>
      </c>
      <c r="G2" s="63" t="s">
        <v>690</v>
      </c>
      <c r="H2" s="1505" t="s">
        <v>2001</v>
      </c>
      <c r="I2" s="1505" t="s">
        <v>2002</v>
      </c>
      <c r="J2" s="1505" t="s">
        <v>2003</v>
      </c>
      <c r="K2" s="1505" t="s">
        <v>2004</v>
      </c>
      <c r="L2" s="1505" t="s">
        <v>2005</v>
      </c>
      <c r="M2" s="64"/>
      <c r="N2" s="64"/>
    </row>
    <row r="3" spans="1:14" ht="13.5" thickBot="1" x14ac:dyDescent="0.25">
      <c r="A3" s="646" t="s">
        <v>1039</v>
      </c>
      <c r="B3" s="627">
        <v>210</v>
      </c>
      <c r="C3" s="1655">
        <v>0</v>
      </c>
      <c r="D3" s="1655">
        <v>0</v>
      </c>
      <c r="E3" s="1655">
        <v>0</v>
      </c>
      <c r="F3" s="1056">
        <f>(C3+D3)-E3</f>
        <v>0</v>
      </c>
      <c r="G3" s="628"/>
      <c r="H3" s="1655">
        <v>0</v>
      </c>
      <c r="I3" s="1655">
        <v>0</v>
      </c>
      <c r="J3" s="1655">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61666</v>
      </c>
      <c r="D5" s="633">
        <v>0</v>
      </c>
      <c r="E5" s="633">
        <v>0</v>
      </c>
      <c r="F5" s="1056">
        <f>(C5+D5)-E5</f>
        <v>61666</v>
      </c>
      <c r="G5" s="629"/>
      <c r="H5" s="635"/>
      <c r="I5" s="635"/>
      <c r="J5" s="635"/>
      <c r="K5" s="640"/>
      <c r="L5" s="1055">
        <f>F5-K5</f>
        <v>61666</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3526690</v>
      </c>
      <c r="D8" s="634">
        <v>0</v>
      </c>
      <c r="E8" s="634">
        <v>0</v>
      </c>
      <c r="F8" s="1056">
        <f>(C8+D8)-E8</f>
        <v>3526690</v>
      </c>
      <c r="G8" s="630">
        <v>50</v>
      </c>
      <c r="H8" s="570">
        <v>1389515</v>
      </c>
      <c r="I8" s="570">
        <v>70534</v>
      </c>
      <c r="J8" s="570">
        <v>0</v>
      </c>
      <c r="K8" s="1055">
        <f>(H8+I8)-J8</f>
        <v>1460049</v>
      </c>
      <c r="L8" s="1055">
        <f>F8-K8</f>
        <v>2066641</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81416</v>
      </c>
      <c r="D10" s="1057">
        <v>0</v>
      </c>
      <c r="E10" s="1057">
        <v>0</v>
      </c>
      <c r="F10" s="1058">
        <f>(C10+D10)-E10</f>
        <v>81416</v>
      </c>
      <c r="G10" s="630">
        <v>20</v>
      </c>
      <c r="H10" s="1059">
        <v>81416</v>
      </c>
      <c r="I10" s="1059">
        <v>0</v>
      </c>
      <c r="J10" s="1059">
        <v>0</v>
      </c>
      <c r="K10" s="1055">
        <f>(H10+I10)-J10</f>
        <v>81416</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286255</v>
      </c>
      <c r="D12" s="634">
        <v>53089</v>
      </c>
      <c r="E12" s="634">
        <v>0</v>
      </c>
      <c r="F12" s="1056">
        <f>(C12+D12)-E12</f>
        <v>339344</v>
      </c>
      <c r="G12" s="630">
        <v>10</v>
      </c>
      <c r="H12" s="570">
        <v>240273</v>
      </c>
      <c r="I12" s="570">
        <v>11775</v>
      </c>
      <c r="J12" s="570">
        <v>0</v>
      </c>
      <c r="K12" s="1055">
        <f>(H12+I12)-J12</f>
        <v>252048</v>
      </c>
      <c r="L12" s="1055">
        <f>F12-K12</f>
        <v>87296</v>
      </c>
    </row>
    <row r="13" spans="1:14" ht="14.25" thickTop="1" thickBot="1" x14ac:dyDescent="0.25">
      <c r="A13" s="645" t="s">
        <v>1312</v>
      </c>
      <c r="B13" s="285">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0</v>
      </c>
      <c r="D15" s="634">
        <v>0</v>
      </c>
      <c r="E15" s="634">
        <v>0</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3956027</v>
      </c>
      <c r="D16" s="636">
        <f>SUM(D3,D5:D6,D8:D10,D12:D15)</f>
        <v>53089</v>
      </c>
      <c r="E16" s="636">
        <f>SUM(E3,E5:E6,E8:E10,E12:E15)</f>
        <v>0</v>
      </c>
      <c r="F16" s="636">
        <f>SUM(F3,F5:F6,F8:F10,F12:F15)</f>
        <v>4009116</v>
      </c>
      <c r="G16" s="630"/>
      <c r="H16" s="636">
        <f>SUM(H3,H6,H8:H10,H12:H14,)</f>
        <v>1711204</v>
      </c>
      <c r="I16" s="636">
        <f>SUM(I3,I6,I8:I10,I12:I14,)</f>
        <v>82309</v>
      </c>
      <c r="J16" s="636">
        <f>SUM(J3,J6,J8:J10,J12:J14,)</f>
        <v>0</v>
      </c>
      <c r="K16" s="1056">
        <f>(H16+I16)-J16</f>
        <v>1793513</v>
      </c>
      <c r="L16" s="1056">
        <f>F16-K16</f>
        <v>2215603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82309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26&amp;C &amp;R&amp;8Page 26</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2011</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1813415</v>
      </c>
      <c r="G8" s="356"/>
    </row>
    <row r="9" spans="1:7" ht="12" customHeight="1" x14ac:dyDescent="0.2">
      <c r="A9" s="358" t="s">
        <v>528</v>
      </c>
      <c r="B9" s="933" t="s">
        <v>1802</v>
      </c>
      <c r="C9" s="357"/>
      <c r="D9" s="358" t="s">
        <v>580</v>
      </c>
      <c r="E9" s="574"/>
      <c r="F9" s="935">
        <f>'Expenditures 15-22'!K150</f>
        <v>77217</v>
      </c>
      <c r="G9" s="936"/>
    </row>
    <row r="10" spans="1:7" ht="12" customHeight="1" x14ac:dyDescent="0.2">
      <c r="A10" s="358" t="s">
        <v>578</v>
      </c>
      <c r="B10" s="933" t="s">
        <v>1803</v>
      </c>
      <c r="C10" s="357"/>
      <c r="D10" s="358" t="s">
        <v>580</v>
      </c>
      <c r="E10" s="574"/>
      <c r="F10" s="935">
        <f>'Expenditures 15-22'!K168</f>
        <v>30955</v>
      </c>
      <c r="G10" s="936"/>
    </row>
    <row r="11" spans="1:7" ht="12" customHeight="1" x14ac:dyDescent="0.2">
      <c r="A11" s="358" t="s">
        <v>529</v>
      </c>
      <c r="B11" s="933" t="s">
        <v>1804</v>
      </c>
      <c r="C11" s="357"/>
      <c r="D11" s="358" t="s">
        <v>580</v>
      </c>
      <c r="E11" s="574"/>
      <c r="F11" s="935">
        <f>'Expenditures 15-22'!K204</f>
        <v>13394</v>
      </c>
      <c r="G11" s="936"/>
    </row>
    <row r="12" spans="1:7" ht="12" customHeight="1" x14ac:dyDescent="0.2">
      <c r="A12" s="358" t="s">
        <v>530</v>
      </c>
      <c r="B12" s="933" t="s">
        <v>1805</v>
      </c>
      <c r="C12" s="357"/>
      <c r="D12" s="358" t="s">
        <v>580</v>
      </c>
      <c r="E12" s="574"/>
      <c r="F12" s="935">
        <f>'Expenditures 15-22'!K288</f>
        <v>95764</v>
      </c>
      <c r="G12" s="936"/>
    </row>
    <row r="13" spans="1:7" ht="12" customHeight="1" x14ac:dyDescent="0.2">
      <c r="A13" s="358" t="s">
        <v>112</v>
      </c>
      <c r="B13" s="933" t="s">
        <v>1806</v>
      </c>
      <c r="C13" s="357"/>
      <c r="D13" s="358" t="s">
        <v>580</v>
      </c>
      <c r="E13" s="574"/>
      <c r="F13" s="935">
        <f>'Expenditures 15-22'!K331</f>
        <v>105986</v>
      </c>
      <c r="G13" s="937"/>
    </row>
    <row r="14" spans="1:7" ht="12" customHeight="1" thickBot="1" x14ac:dyDescent="0.25">
      <c r="A14" s="938"/>
      <c r="B14" s="575"/>
      <c r="C14" s="576"/>
      <c r="D14" s="993" t="s">
        <v>580</v>
      </c>
      <c r="E14" s="587" t="s">
        <v>1112</v>
      </c>
      <c r="F14" s="939">
        <f>SUM(F8:F13)</f>
        <v>2136731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4105</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61260</v>
      </c>
      <c r="G53" s="356"/>
    </row>
    <row r="54" spans="1:7" ht="12" customHeight="1" x14ac:dyDescent="0.2">
      <c r="A54" s="358" t="s">
        <v>527</v>
      </c>
      <c r="B54" s="358" t="s">
        <v>1814</v>
      </c>
      <c r="C54" s="954" t="s">
        <v>1138</v>
      </c>
      <c r="D54" s="950" t="s">
        <v>1278</v>
      </c>
      <c r="E54" s="574"/>
      <c r="F54" s="1097">
        <f>'Expenditures 15-22'!G114</f>
        <v>53090</v>
      </c>
      <c r="G54" s="356"/>
    </row>
    <row r="55" spans="1:7" ht="12" customHeight="1" x14ac:dyDescent="0.2">
      <c r="A55" s="358" t="s">
        <v>527</v>
      </c>
      <c r="B55" s="358" t="s">
        <v>1815</v>
      </c>
      <c r="C55" s="954" t="s">
        <v>1138</v>
      </c>
      <c r="D55" s="950" t="s">
        <v>328</v>
      </c>
      <c r="E55" s="574"/>
      <c r="F55" s="1097">
        <f>'Expenditures 15-22'!I114</f>
        <v>0</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0</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25000</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0</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1831</v>
      </c>
      <c r="C72" s="951">
        <f>'Expenditures 15-22'!B274</f>
        <v>3000</v>
      </c>
      <c r="D72" s="941" t="s">
        <v>517</v>
      </c>
      <c r="E72" s="574"/>
      <c r="F72" s="1097">
        <f>'Expenditures 15-22'!K274</f>
        <v>17</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143472</v>
      </c>
      <c r="G75" s="356"/>
    </row>
    <row r="76" spans="1:8" s="960" customFormat="1" ht="12" customHeight="1" thickTop="1" thickBot="1" x14ac:dyDescent="0.25">
      <c r="A76" s="580"/>
      <c r="B76" s="578"/>
      <c r="C76" s="579"/>
      <c r="D76" s="959" t="s">
        <v>1789</v>
      </c>
      <c r="E76" s="590"/>
      <c r="F76" s="1103">
        <f>(F14-F75)</f>
        <v>1993259</v>
      </c>
      <c r="G76" s="358"/>
    </row>
    <row r="77" spans="1:8" s="960" customFormat="1" ht="12" customHeight="1" thickTop="1" x14ac:dyDescent="0.2">
      <c r="A77" s="581"/>
      <c r="B77" s="578"/>
      <c r="C77" s="579"/>
      <c r="D77" s="959" t="s">
        <v>2025</v>
      </c>
      <c r="E77" s="590"/>
      <c r="F77" s="1564">
        <v>239.36</v>
      </c>
      <c r="G77" s="359"/>
      <c r="H77" s="358"/>
    </row>
    <row r="78" spans="1:8" s="960" customFormat="1" ht="12" customHeight="1" thickBot="1" x14ac:dyDescent="0.25">
      <c r="A78" s="582"/>
      <c r="B78" s="578"/>
      <c r="C78" s="579"/>
      <c r="D78" s="959" t="s">
        <v>1856</v>
      </c>
      <c r="E78" s="590" t="s">
        <v>1112</v>
      </c>
      <c r="F78" s="1104">
        <f>IF(F77&gt;0,F76/F77," Complete Line 77")</f>
        <v>8327.4523729946523</v>
      </c>
      <c r="G78" s="358"/>
    </row>
    <row r="79" spans="1:8" s="960" customFormat="1" ht="12" thickTop="1" x14ac:dyDescent="0.2">
      <c r="A79" s="383"/>
      <c r="B79" s="358"/>
      <c r="C79" s="357"/>
      <c r="D79" s="577"/>
      <c r="E79" s="574"/>
      <c r="F79" s="961"/>
      <c r="G79" s="358"/>
    </row>
    <row r="80" spans="1:8" s="960" customFormat="1" ht="12" thickBot="1" x14ac:dyDescent="0.25">
      <c r="A80" s="2389" t="s">
        <v>1293</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6520</v>
      </c>
      <c r="G93" s="968"/>
    </row>
    <row r="94" spans="1:7" ht="12" customHeight="1" x14ac:dyDescent="0.2">
      <c r="A94" s="969" t="s">
        <v>146</v>
      </c>
      <c r="B94" s="969" t="s">
        <v>182</v>
      </c>
      <c r="C94" s="966">
        <v>1700</v>
      </c>
      <c r="D94" s="975" t="str">
        <f>'Revenues 9-14'!A82</f>
        <v>Total District/School Activity Income</v>
      </c>
      <c r="E94" s="384"/>
      <c r="F94" s="1062">
        <f>SUM('Revenues 9-14'!C82,'Revenues 9-14'!D82)</f>
        <v>34920</v>
      </c>
      <c r="G94" s="968"/>
    </row>
    <row r="95" spans="1:7" ht="12" customHeight="1" x14ac:dyDescent="0.2">
      <c r="A95" s="969" t="s">
        <v>527</v>
      </c>
      <c r="B95" s="969" t="s">
        <v>183</v>
      </c>
      <c r="C95" s="966">
        <f>'Revenues 9-14'!B84</f>
        <v>1811</v>
      </c>
      <c r="D95" s="967" t="str">
        <f>'Revenues 9-14'!A84</f>
        <v>Rentals - Regular Textbooks</v>
      </c>
      <c r="E95" s="384"/>
      <c r="F95" s="1062">
        <f>'Revenues 9-14'!C84</f>
        <v>6725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30756</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55002</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530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1360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5578</v>
      </c>
      <c r="G127" s="68"/>
    </row>
    <row r="128" spans="1:7" ht="12" customHeight="1" x14ac:dyDescent="0.2">
      <c r="A128" s="381" t="s">
        <v>750</v>
      </c>
      <c r="B128" s="381" t="s">
        <v>881</v>
      </c>
      <c r="C128" s="984" t="s">
        <v>1138</v>
      </c>
      <c r="D128" s="983" t="str">
        <f>'Revenues 9-14'!A201</f>
        <v>Total Food Service</v>
      </c>
      <c r="E128" s="384"/>
      <c r="F128" s="1062">
        <f>SUM('Revenues 9-14'!C201,'Revenues 9-14'!G201)</f>
        <v>93960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57137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17547</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1847</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13241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9190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1499</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1854</v>
      </c>
      <c r="E175" s="1045" t="s">
        <v>1112</v>
      </c>
      <c r="F175" s="1106">
        <f>SUM(F83:F135,F160:F173)</f>
        <v>333965</v>
      </c>
    </row>
    <row r="176" spans="1:7" ht="12" customHeight="1" x14ac:dyDescent="0.2">
      <c r="A176" s="583"/>
      <c r="B176" s="584"/>
      <c r="C176" s="585"/>
      <c r="D176" s="991" t="s">
        <v>1853</v>
      </c>
      <c r="E176" s="1045"/>
      <c r="F176" s="1107">
        <f>'PCTC-OEPP 28-29'!F76-F175</f>
        <v>1659294</v>
      </c>
    </row>
    <row r="177" spans="1:7" ht="12" customHeight="1" x14ac:dyDescent="0.2">
      <c r="A177" s="583"/>
      <c r="B177" s="584"/>
      <c r="C177" s="585"/>
      <c r="D177" s="991" t="s">
        <v>2009</v>
      </c>
      <c r="E177" s="1045"/>
      <c r="F177" s="1107">
        <f>'Cap Outlay Deprec 27'!I18</f>
        <v>82309</v>
      </c>
    </row>
    <row r="178" spans="1:7" ht="12" customHeight="1" x14ac:dyDescent="0.2">
      <c r="A178" s="583"/>
      <c r="B178" s="584"/>
      <c r="C178" s="585"/>
      <c r="D178" s="991" t="s">
        <v>1855</v>
      </c>
      <c r="E178" s="1045"/>
      <c r="F178" s="1107">
        <f>F176+F177</f>
        <v>1741603</v>
      </c>
    </row>
    <row r="179" spans="1:7" ht="12" customHeight="1" x14ac:dyDescent="0.2">
      <c r="A179" s="583"/>
      <c r="B179" s="586"/>
      <c r="C179" s="585"/>
      <c r="D179" s="991" t="s">
        <v>2010</v>
      </c>
      <c r="E179" s="1045"/>
      <c r="F179" s="1108">
        <f>'PCTC-OEPP 28-29'!F77</f>
        <v>239.36</v>
      </c>
      <c r="G179" s="68"/>
    </row>
    <row r="180" spans="1:7" ht="12" customHeight="1" thickBot="1" x14ac:dyDescent="0.25">
      <c r="A180" s="583"/>
      <c r="B180" s="586"/>
      <c r="C180" s="585"/>
      <c r="D180" s="991" t="s">
        <v>1931</v>
      </c>
      <c r="E180" s="1045" t="s">
        <v>1932</v>
      </c>
      <c r="F180" s="1109">
        <f>F178/F179</f>
        <v>7276.0820521390369</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0" t="s">
        <v>1631</v>
      </c>
      <c r="B5" s="2401"/>
      <c r="C5" s="2401"/>
      <c r="D5" s="2401"/>
      <c r="E5" s="2401"/>
      <c r="F5" s="2401"/>
      <c r="G5" s="2402"/>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46052</v>
      </c>
      <c r="F10" s="855"/>
      <c r="G10" s="1110"/>
      <c r="H10" s="215"/>
      <c r="I10" s="215"/>
    </row>
    <row r="11" spans="1:9" s="2" customFormat="1" ht="22.5" customHeight="1" x14ac:dyDescent="0.2">
      <c r="A11" s="2405" t="s">
        <v>2087</v>
      </c>
      <c r="B11" s="2406"/>
      <c r="C11" s="2406"/>
      <c r="D11" s="2407"/>
      <c r="E11" s="1990">
        <v>11065</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1327086</v>
      </c>
      <c r="F19" s="762"/>
      <c r="G19" s="764">
        <f>'Expenditures 15-22'!K33-SUM('Expenditures 15-22'!G33,'Expenditures 15-22'!I33)+'Expenditures 15-22'!D223</f>
        <v>1327086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22021</v>
      </c>
      <c r="F21" s="762"/>
      <c r="G21" s="764">
        <f>'Expenditures 15-22'!K42-SUM('Expenditures 15-22'!G42,'Expenditures 15-22'!I42)+'Expenditures 15-22'!K120-SUM('Expenditures 15-22'!G120,'Expenditures 15-22'!I120)+'Expenditures 15-22'!K174-SUM('Expenditures 15-22'!G174,'Expenditures 15-22'!I174)+'Expenditures 15-22'!D232</f>
        <v>22021</v>
      </c>
      <c r="H21" s="286"/>
      <c r="I21" s="215"/>
    </row>
    <row r="22" spans="1:9" s="2" customFormat="1" ht="12" customHeight="1" x14ac:dyDescent="0.2">
      <c r="A22" s="761" t="s">
        <v>644</v>
      </c>
      <c r="B22" s="757"/>
      <c r="C22" s="756">
        <v>2200</v>
      </c>
      <c r="D22" s="762"/>
      <c r="E22" s="763">
        <f>'Expenditures 15-22'!K47-SUM('Expenditures 15-22'!G47,'Expenditures 15-22'!I47)+'Expenditures 15-22'!D237</f>
        <v>58538</v>
      </c>
      <c r="F22" s="762"/>
      <c r="G22" s="764">
        <f>'Expenditures 15-22'!K47-SUM('Expenditures 15-22'!G47,'Expenditures 15-22'!I47)+'Expenditures 15-22'!D237</f>
        <v>58538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256096</v>
      </c>
      <c r="F23" s="762"/>
      <c r="G23" s="763">
        <f>'Expenditures 15-22'!K53-SUM('Expenditures 15-22'!G53,'Expenditures 15-22'!I53)+'Expenditures 15-22'!D251+'Expenditures 15-22'!K323-SUM('Expenditures 15-22'!G323,'Expenditures 15-22'!I323)</f>
        <v>256096</v>
      </c>
      <c r="H23" s="286"/>
      <c r="I23" s="215"/>
    </row>
    <row r="24" spans="1:9" s="2" customFormat="1" ht="12" customHeight="1" x14ac:dyDescent="0.2">
      <c r="A24" s="761" t="s">
        <v>646</v>
      </c>
      <c r="B24" s="757"/>
      <c r="C24" s="756">
        <v>2400</v>
      </c>
      <c r="D24" s="762"/>
      <c r="E24" s="763">
        <f>'Expenditures 15-22'!K57-SUM('Expenditures 15-22'!G57,'Expenditures 15-22'!I57)+'Expenditures 15-22'!D255</f>
        <v>2081</v>
      </c>
      <c r="F24" s="762"/>
      <c r="G24" s="764">
        <f>'Expenditures 15-22'!K57-SUM('Expenditures 15-22'!G57,'Expenditures 15-22'!I57)+'Expenditures 15-22'!D255</f>
        <v>2081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60478</v>
      </c>
      <c r="E27" s="763">
        <f>E8</f>
        <v>0</v>
      </c>
      <c r="F27" s="763">
        <f>'Expenditures 15-22'!K60-SUM('Expenditures 15-22'!G60,'Expenditures 15-22'!I60)+'Expenditures 15-22'!D258-E8</f>
        <v>60478</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157967</v>
      </c>
      <c r="F28" s="766">
        <f>'Expenditures 15-22'!K61-SUM('Expenditures 15-22'!G61,'Expenditures 15-22'!I61)+'Expenditures 15-22'!K124-SUM('Expenditures 15-22'!G124,'Expenditures 15-22'!I124)+'Expenditures 15-22'!D260-E9</f>
        <v>157967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17055</v>
      </c>
      <c r="F29" s="762"/>
      <c r="G29" s="764">
        <f>'Expenditures 15-22'!K62-SUM('Expenditures 15-22'!G62,'Expenditures 15-22'!I62)+'Expenditures 15-22'!K125-SUM('Expenditures 15-22'!G125,'Expenditures 15-22'!I125)+'Expenditures 15-22'!K176-SUM('Expenditures 15-22'!G176,'Expenditures 15-22'!I176)+'Expenditures 15-22'!D261</f>
        <v>17055</v>
      </c>
      <c r="H29" s="391"/>
    </row>
    <row r="30" spans="1:9" ht="12" customHeight="1" x14ac:dyDescent="0.2">
      <c r="A30" s="761" t="s">
        <v>106</v>
      </c>
      <c r="B30" s="759"/>
      <c r="C30" s="756">
        <v>2560</v>
      </c>
      <c r="D30" s="762"/>
      <c r="E30" s="763">
        <f>'Expenditures 15-22'!K63-SUM('Expenditures 15-22'!G63,'Expenditures 15-22'!I63)+'Expenditures 15-22'!D262-E10</f>
        <v>38255</v>
      </c>
      <c r="F30" s="762"/>
      <c r="G30" s="763">
        <f>'Expenditures 15-22'!K63-SUM('Expenditures 15-22'!G63,'Expenditures 15-22'!I63)+'Expenditures 15-22'!D262-E10</f>
        <v>38255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1675</v>
      </c>
      <c r="F35" s="762"/>
      <c r="G35" s="763">
        <f>'Expenditures 15-22'!K69-SUM('Expenditures 15-22'!G69,'Expenditures 15-22'!I69)+'Expenditures 15-22'!D268</f>
        <v>1675</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4122</v>
      </c>
      <c r="F39" s="762"/>
      <c r="G39" s="763">
        <f>'Expenditures 15-22'!K75-SUM('Expenditures 15-22'!G75,'Expenditures 15-22'!I75)+'Expenditures 15-22'!K130-SUM('Expenditures 15-22'!G130,'Expenditures 15-22'!I130)+'Expenditures 15-22'!K179-SUM('Expenditures 15-22'!G179,'Expenditures 15-22'!I179)+'Expenditures 15-22'!D274</f>
        <v>4122</v>
      </c>
    </row>
    <row r="40" spans="1:7" ht="12" customHeight="1" x14ac:dyDescent="0.2">
      <c r="A40" s="778" t="s">
        <v>162</v>
      </c>
      <c r="B40" s="779"/>
      <c r="C40" s="780"/>
      <c r="D40" s="766">
        <f>SUM(D19:D39)</f>
        <v>60478</v>
      </c>
      <c r="E40" s="766">
        <f>SUM(E19:E39)</f>
        <v>1884896</v>
      </c>
      <c r="F40" s="766">
        <f>SUM(F19:F39)</f>
        <v>218445</v>
      </c>
      <c r="G40" s="766">
        <f>SUM(G19:G39)</f>
        <v>1726929</v>
      </c>
    </row>
    <row r="41" spans="1:7" x14ac:dyDescent="0.2">
      <c r="A41" s="286"/>
      <c r="B41" s="215"/>
      <c r="C41" s="287"/>
      <c r="D41" s="2403" t="s">
        <v>602</v>
      </c>
      <c r="E41" s="2404"/>
      <c r="F41" s="770" t="s">
        <v>603</v>
      </c>
      <c r="G41" s="777"/>
    </row>
    <row r="42" spans="1:7" ht="12" customHeight="1" x14ac:dyDescent="0.2">
      <c r="A42" s="286"/>
      <c r="B42" s="215"/>
      <c r="C42" s="287"/>
      <c r="D42" s="771" t="s">
        <v>551</v>
      </c>
      <c r="E42" s="767">
        <f>D40</f>
        <v>60478</v>
      </c>
      <c r="F42" s="771" t="s">
        <v>553</v>
      </c>
      <c r="G42" s="767">
        <f>F40</f>
        <v>218445</v>
      </c>
    </row>
    <row r="43" spans="1:7" ht="12" customHeight="1" x14ac:dyDescent="0.2">
      <c r="A43" s="286"/>
      <c r="B43" s="215"/>
      <c r="C43" s="287"/>
      <c r="D43" s="771" t="s">
        <v>552</v>
      </c>
      <c r="E43" s="767">
        <f>E40</f>
        <v>1884896</v>
      </c>
      <c r="F43" s="771" t="s">
        <v>552</v>
      </c>
      <c r="G43" s="767">
        <f>G40</f>
        <v>1726929</v>
      </c>
    </row>
    <row r="44" spans="1:7" ht="12" customHeight="1" x14ac:dyDescent="0.2">
      <c r="A44" s="286"/>
      <c r="B44" s="215"/>
      <c r="C44" s="215"/>
      <c r="D44" s="781" t="s">
        <v>1165</v>
      </c>
      <c r="E44" s="782">
        <f>(E42/E43)</f>
        <v>3.208558986808821E-2</v>
      </c>
      <c r="F44" s="781" t="s">
        <v>1165</v>
      </c>
      <c r="G44" s="782">
        <f>(G42/G43)</f>
        <v>0.12649333006742025</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939" customWidth="1"/>
    <col min="2" max="3" width="9.85546875" style="1921" customWidth="1"/>
    <col min="4" max="4" width="12.5703125" style="1940"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8" t="s">
        <v>1651</v>
      </c>
      <c r="B1" s="2408"/>
      <c r="C1" s="2408"/>
      <c r="D1" s="2408"/>
      <c r="E1" s="2408"/>
    </row>
    <row r="2" spans="1:7" ht="14.25" customHeight="1" x14ac:dyDescent="0.2">
      <c r="A2" s="1919" t="s">
        <v>1652</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12" t="s">
        <v>1933</v>
      </c>
      <c r="B5" s="2413"/>
      <c r="C5" s="2413"/>
      <c r="D5" s="2413"/>
      <c r="E5" s="2413"/>
    </row>
    <row r="6" spans="1:7" ht="12" customHeight="1" x14ac:dyDescent="0.25">
      <c r="A6" s="1922"/>
      <c r="B6" s="2414" t="str">
        <f>COVER!A17</f>
        <v>Summersville SD 79</v>
      </c>
      <c r="C6" s="2414"/>
      <c r="D6" s="2414"/>
      <c r="E6" s="1923"/>
    </row>
    <row r="7" spans="1:7" ht="11.25" customHeight="1" x14ac:dyDescent="0.25">
      <c r="A7" s="1922"/>
      <c r="B7" s="2415">
        <f>COVER!A13</f>
        <v>13041079002</v>
      </c>
      <c r="C7" s="2415"/>
      <c r="D7" s="2415"/>
      <c r="E7" s="1923"/>
    </row>
    <row r="8" spans="1:7" ht="34.5" customHeight="1" x14ac:dyDescent="0.2">
      <c r="A8" s="1942" t="s">
        <v>1653</v>
      </c>
      <c r="B8" s="1924" t="s">
        <v>1654</v>
      </c>
      <c r="C8" s="1924" t="s">
        <v>1655</v>
      </c>
      <c r="D8" s="1925" t="s">
        <v>1656</v>
      </c>
      <c r="E8" s="1924" t="s">
        <v>1657</v>
      </c>
      <c r="G8" s="1941" t="b">
        <v>0</v>
      </c>
    </row>
    <row r="9" spans="1:7" ht="15.75" customHeight="1" x14ac:dyDescent="0.2">
      <c r="A9" s="1943" t="s">
        <v>1928</v>
      </c>
      <c r="B9" s="1926"/>
      <c r="C9" s="1926"/>
      <c r="D9" s="1927"/>
      <c r="E9" s="1928"/>
    </row>
    <row r="10" spans="1:7" ht="27.75" customHeight="1" x14ac:dyDescent="0.2">
      <c r="A10" s="1929" t="s">
        <v>1729</v>
      </c>
      <c r="B10" s="1930"/>
      <c r="C10" s="1930"/>
      <c r="D10" s="1991" t="s">
        <v>1658</v>
      </c>
      <c r="E10" s="1931" t="s">
        <v>1659</v>
      </c>
    </row>
    <row r="11" spans="1:7" ht="12" customHeight="1" x14ac:dyDescent="0.2">
      <c r="A11" s="1932" t="s">
        <v>1660</v>
      </c>
      <c r="B11" s="2104"/>
      <c r="C11" s="2104"/>
      <c r="D11" s="1933"/>
      <c r="E11" s="2103"/>
    </row>
    <row r="12" spans="1:7" ht="12" customHeight="1" x14ac:dyDescent="0.2">
      <c r="A12" s="1932" t="s">
        <v>1661</v>
      </c>
      <c r="B12" s="2104"/>
      <c r="C12" s="2104"/>
      <c r="D12" s="1934"/>
      <c r="E12" s="2103"/>
    </row>
    <row r="13" spans="1:7" ht="12" customHeight="1" x14ac:dyDescent="0.2">
      <c r="A13" s="1932" t="s">
        <v>1662</v>
      </c>
      <c r="B13" s="2104"/>
      <c r="C13" s="2104"/>
      <c r="D13" s="1934"/>
      <c r="E13" s="2103"/>
    </row>
    <row r="14" spans="1:7" ht="12" customHeight="1" x14ac:dyDescent="0.2">
      <c r="A14" s="1932" t="s">
        <v>1663</v>
      </c>
      <c r="B14" s="2104"/>
      <c r="C14" s="2104"/>
      <c r="D14" s="1934"/>
      <c r="E14" s="2103"/>
    </row>
    <row r="15" spans="1:7" ht="12" customHeight="1" x14ac:dyDescent="0.2">
      <c r="A15" s="1932" t="s">
        <v>1664</v>
      </c>
      <c r="B15" s="2104"/>
      <c r="C15" s="2104"/>
      <c r="D15" s="1934"/>
      <c r="E15" s="2103"/>
    </row>
    <row r="16" spans="1:7" ht="12" customHeight="1" x14ac:dyDescent="0.2">
      <c r="A16" s="1932" t="s">
        <v>1665</v>
      </c>
      <c r="B16" s="2104"/>
      <c r="C16" s="2104"/>
      <c r="D16" s="1934"/>
      <c r="E16" s="2103"/>
    </row>
    <row r="17" spans="1:11" ht="12" customHeight="1" x14ac:dyDescent="0.2">
      <c r="A17" s="1932" t="s">
        <v>1666</v>
      </c>
      <c r="B17" s="2104"/>
      <c r="C17" s="2104"/>
      <c r="D17" s="1934"/>
      <c r="E17" s="2103"/>
    </row>
    <row r="18" spans="1:11" ht="12" customHeight="1" x14ac:dyDescent="0.2">
      <c r="A18" s="1932" t="s">
        <v>1667</v>
      </c>
      <c r="B18" s="2104"/>
      <c r="C18" s="2104"/>
      <c r="D18" s="1934"/>
      <c r="E18" s="2103"/>
    </row>
    <row r="19" spans="1:11" ht="12" customHeight="1" x14ac:dyDescent="0.2">
      <c r="A19" s="1932" t="s">
        <v>1913</v>
      </c>
      <c r="B19" s="2104"/>
      <c r="C19" s="2104"/>
      <c r="D19" s="1934"/>
      <c r="E19" s="2103"/>
    </row>
    <row r="20" spans="1:11" ht="12" customHeight="1" x14ac:dyDescent="0.2">
      <c r="A20" s="1932" t="s">
        <v>1914</v>
      </c>
      <c r="B20" s="2104"/>
      <c r="C20" s="2104"/>
      <c r="D20" s="1934"/>
      <c r="E20" s="2103"/>
    </row>
    <row r="21" spans="1:11" ht="12" customHeight="1" x14ac:dyDescent="0.2">
      <c r="A21" s="1932" t="s">
        <v>1915</v>
      </c>
      <c r="B21" s="2104"/>
      <c r="C21" s="2104"/>
      <c r="D21" s="1934"/>
      <c r="E21" s="2103"/>
    </row>
    <row r="22" spans="1:11" ht="12" customHeight="1" x14ac:dyDescent="0.2">
      <c r="A22" s="1932" t="s">
        <v>1916</v>
      </c>
      <c r="B22" s="2104"/>
      <c r="C22" s="2104"/>
      <c r="D22" s="1934"/>
      <c r="E22" s="2103"/>
    </row>
    <row r="23" spans="1:11" ht="12" customHeight="1" x14ac:dyDescent="0.2">
      <c r="A23" s="1932" t="s">
        <v>1917</v>
      </c>
      <c r="B23" s="2104"/>
      <c r="C23" s="2104"/>
      <c r="D23" s="1934"/>
      <c r="E23" s="2103"/>
    </row>
    <row r="24" spans="1:11" ht="12" customHeight="1" x14ac:dyDescent="0.2">
      <c r="A24" s="1932" t="s">
        <v>1918</v>
      </c>
      <c r="B24" s="2104"/>
      <c r="C24" s="2104"/>
      <c r="D24" s="1934"/>
      <c r="E24" s="2103"/>
    </row>
    <row r="25" spans="1:11" ht="12" customHeight="1" x14ac:dyDescent="0.2">
      <c r="A25" s="1932" t="s">
        <v>1919</v>
      </c>
      <c r="B25" s="2104"/>
      <c r="C25" s="2104"/>
      <c r="D25" s="1934"/>
      <c r="E25" s="2103"/>
    </row>
    <row r="26" spans="1:11" ht="12" customHeight="1" x14ac:dyDescent="0.2">
      <c r="A26" s="1932" t="s">
        <v>1920</v>
      </c>
      <c r="B26" s="2104" t="s">
        <v>2092</v>
      </c>
      <c r="C26" s="2104" t="s">
        <v>2092</v>
      </c>
      <c r="D26" s="1934" t="s">
        <v>2092</v>
      </c>
      <c r="E26" s="2103" t="s">
        <v>2115</v>
      </c>
    </row>
    <row r="27" spans="1:11" x14ac:dyDescent="0.2">
      <c r="A27" s="1932" t="s">
        <v>1921</v>
      </c>
      <c r="B27" s="2104"/>
      <c r="C27" s="2104"/>
      <c r="D27" s="1934"/>
      <c r="E27" s="2103"/>
    </row>
    <row r="28" spans="1:11" ht="12" customHeight="1" x14ac:dyDescent="0.2">
      <c r="A28" s="1932" t="s">
        <v>1922</v>
      </c>
      <c r="B28" s="2104"/>
      <c r="C28" s="2104"/>
      <c r="D28" s="1934"/>
      <c r="E28" s="2103"/>
    </row>
    <row r="29" spans="1:11" ht="12" customHeight="1" x14ac:dyDescent="0.2">
      <c r="A29" s="1932" t="s">
        <v>1923</v>
      </c>
      <c r="B29" s="2104"/>
      <c r="C29" s="2104"/>
      <c r="D29" s="1934"/>
      <c r="E29" s="2103"/>
    </row>
    <row r="30" spans="1:11" ht="12" customHeight="1" x14ac:dyDescent="0.2">
      <c r="A30" s="1932" t="s">
        <v>1924</v>
      </c>
      <c r="B30" s="2104" t="s">
        <v>2092</v>
      </c>
      <c r="C30" s="2104" t="s">
        <v>2092</v>
      </c>
      <c r="D30" s="1934" t="s">
        <v>2092</v>
      </c>
      <c r="E30" s="2103" t="s">
        <v>2116</v>
      </c>
    </row>
    <row r="31" spans="1:11" ht="12" customHeight="1" x14ac:dyDescent="0.2">
      <c r="A31" s="1932" t="s">
        <v>1925</v>
      </c>
      <c r="B31" s="2104"/>
      <c r="C31" s="2104"/>
      <c r="D31" s="1934"/>
      <c r="E31" s="2103"/>
      <c r="K31" s="1944"/>
    </row>
    <row r="32" spans="1:11" ht="12" customHeight="1" x14ac:dyDescent="0.2">
      <c r="A32" s="1932" t="s">
        <v>1926</v>
      </c>
      <c r="B32" s="2104"/>
      <c r="C32" s="2104"/>
      <c r="D32" s="1934"/>
      <c r="E32" s="2103"/>
    </row>
    <row r="33" spans="1:5" ht="12" customHeight="1" x14ac:dyDescent="0.2">
      <c r="A33" s="1932" t="s">
        <v>1927</v>
      </c>
      <c r="B33" s="2104"/>
      <c r="C33" s="2104"/>
      <c r="D33" s="1934"/>
      <c r="E33" s="2103"/>
    </row>
    <row r="34" spans="1:5" ht="12" customHeight="1" x14ac:dyDescent="0.25">
      <c r="A34" s="1935"/>
      <c r="B34" s="1935"/>
      <c r="C34" s="1935"/>
      <c r="D34" s="1935"/>
      <c r="E34" s="1935"/>
    </row>
    <row r="35" spans="1:5" ht="12" customHeight="1" x14ac:dyDescent="0.2">
      <c r="A35" s="1936"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7"/>
      <c r="B39" s="1937"/>
      <c r="C39" s="1937"/>
      <c r="D39" s="1937"/>
      <c r="E39" s="1937"/>
    </row>
    <row r="40" spans="1:5" s="1935" customFormat="1" ht="12" customHeight="1" x14ac:dyDescent="0.25">
      <c r="A40" s="1938" t="s">
        <v>1668</v>
      </c>
      <c r="B40" s="2424"/>
      <c r="C40" s="2424"/>
      <c r="D40" s="2424"/>
      <c r="E40" s="2425"/>
    </row>
    <row r="41" spans="1:5" s="1935" customFormat="1" ht="12" customHeight="1" x14ac:dyDescent="0.25">
      <c r="A41" s="2426"/>
      <c r="B41" s="2427"/>
      <c r="C41" s="2427"/>
      <c r="D41" s="2427"/>
      <c r="E41" s="2428"/>
    </row>
    <row r="42" spans="1:5" s="1935" customFormat="1" ht="12" customHeight="1" x14ac:dyDescent="0.25">
      <c r="A42" s="2426"/>
      <c r="B42" s="2427"/>
      <c r="C42" s="2427"/>
      <c r="D42" s="2427"/>
      <c r="E42" s="2428"/>
    </row>
    <row r="43" spans="1:5" s="1935" customFormat="1" ht="15" x14ac:dyDescent="0.25">
      <c r="A43" s="2409"/>
      <c r="B43" s="2410"/>
      <c r="C43" s="2410"/>
      <c r="D43" s="2410"/>
      <c r="E43" s="2411"/>
    </row>
    <row r="44" spans="1:5" s="1935" customFormat="1" ht="12" hidden="1" customHeight="1" x14ac:dyDescent="0.25">
      <c r="A44" s="2409"/>
      <c r="B44" s="2410"/>
      <c r="C44" s="2410"/>
      <c r="D44" s="2410"/>
      <c r="E44" s="2411"/>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30" orientation="landscape" useFirstPageNumber="1" r:id="rId1"/>
  <headerFooter>
    <oddFooter>&amp;C&amp;8Page 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4" t="str">
        <f>COVER!A17</f>
        <v>Summersville SD 79</v>
      </c>
      <c r="J6" s="2435"/>
    </row>
    <row r="7" spans="1:10" x14ac:dyDescent="0.2">
      <c r="A7" s="2436" t="s">
        <v>1015</v>
      </c>
      <c r="B7" s="2437"/>
      <c r="C7" s="2437"/>
      <c r="D7" s="2437"/>
      <c r="E7" s="2438"/>
      <c r="F7" s="1603"/>
      <c r="G7" s="1592"/>
      <c r="H7" s="1602" t="s">
        <v>431</v>
      </c>
      <c r="I7" s="2439">
        <f>COVER!A13</f>
        <v>13041079002</v>
      </c>
      <c r="J7" s="2439"/>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2013</v>
      </c>
      <c r="F9" s="1613"/>
      <c r="G9" s="1613"/>
      <c r="H9" s="1614" t="s">
        <v>2014</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0" t="s">
        <v>560</v>
      </c>
      <c r="B11" s="2441"/>
      <c r="C11" s="2442"/>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123212</v>
      </c>
      <c r="F12" s="1631"/>
      <c r="G12" s="1630">
        <f t="shared" ref="G12:G18" si="0">SUM(E12:F12)</f>
        <v>123212</v>
      </c>
      <c r="H12" s="1632">
        <v>125594</v>
      </c>
      <c r="I12" s="1631"/>
      <c r="J12" s="1630">
        <f t="shared" ref="J12:J18" si="1">SUM(H12:I12)</f>
        <v>125594</v>
      </c>
    </row>
    <row r="13" spans="1:10" ht="15" customHeight="1" x14ac:dyDescent="0.2">
      <c r="A13" s="1626">
        <v>2</v>
      </c>
      <c r="B13" s="1627" t="s">
        <v>45</v>
      </c>
      <c r="C13" s="1628"/>
      <c r="D13" s="1629">
        <v>2330</v>
      </c>
      <c r="E13" s="1630">
        <f>'Expenditures 15-22'!K51</f>
        <v>0</v>
      </c>
      <c r="F13" s="1631"/>
      <c r="G13" s="1630">
        <f t="shared" si="0"/>
        <v>0</v>
      </c>
      <c r="H13" s="1632">
        <v>0</v>
      </c>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v>0</v>
      </c>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v>0</v>
      </c>
      <c r="I15" s="1632">
        <v>0</v>
      </c>
      <c r="J15" s="1630">
        <f t="shared" si="1"/>
        <v>0</v>
      </c>
    </row>
    <row r="16" spans="1:10" ht="15" customHeight="1" x14ac:dyDescent="0.2">
      <c r="A16" s="1626">
        <v>5</v>
      </c>
      <c r="B16" s="1627" t="s">
        <v>107</v>
      </c>
      <c r="C16" s="1628"/>
      <c r="D16" s="1629">
        <v>2570</v>
      </c>
      <c r="E16" s="1630">
        <f>'Expenditures 15-22'!K64</f>
        <v>0</v>
      </c>
      <c r="F16" s="1631"/>
      <c r="G16" s="1630">
        <f t="shared" si="0"/>
        <v>0</v>
      </c>
      <c r="H16" s="1632">
        <v>0</v>
      </c>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v>0</v>
      </c>
      <c r="I17" s="1631"/>
      <c r="J17" s="1630">
        <f t="shared" si="1"/>
        <v>0</v>
      </c>
    </row>
    <row r="18" spans="1:10" ht="22.5" customHeight="1" x14ac:dyDescent="0.2">
      <c r="A18" s="1910">
        <v>7</v>
      </c>
      <c r="B18" s="2443" t="s">
        <v>8</v>
      </c>
      <c r="C18" s="2444"/>
      <c r="D18" s="2445"/>
      <c r="E18" s="1634">
        <v>0</v>
      </c>
      <c r="F18" s="1634">
        <v>0</v>
      </c>
      <c r="G18" s="1635">
        <f t="shared" si="0"/>
        <v>0</v>
      </c>
      <c r="H18" s="1632">
        <v>0</v>
      </c>
      <c r="I18" s="1632">
        <v>0</v>
      </c>
      <c r="J18" s="1630">
        <f t="shared" si="1"/>
        <v>0</v>
      </c>
    </row>
    <row r="19" spans="1:10" ht="12.75" customHeight="1" thickBot="1" x14ac:dyDescent="0.25">
      <c r="A19" s="1626">
        <v>8</v>
      </c>
      <c r="B19" s="1636" t="s">
        <v>1357</v>
      </c>
      <c r="D19" s="1637"/>
      <c r="E19" s="1638">
        <f t="shared" ref="E19:J19" si="2">SUM(E12:E17)-E18</f>
        <v>123212</v>
      </c>
      <c r="F19" s="1638">
        <f t="shared" si="2"/>
        <v>0</v>
      </c>
      <c r="G19" s="1638">
        <f t="shared" si="2"/>
        <v>123212</v>
      </c>
      <c r="H19" s="1638">
        <f t="shared" si="2"/>
        <v>125594</v>
      </c>
      <c r="I19" s="1638">
        <f t="shared" si="2"/>
        <v>0</v>
      </c>
      <c r="J19" s="1638">
        <f t="shared" si="2"/>
        <v>125594</v>
      </c>
    </row>
    <row r="20" spans="1:10" ht="25.5" customHeight="1" thickTop="1" x14ac:dyDescent="0.2">
      <c r="A20" s="1626">
        <v>9</v>
      </c>
      <c r="B20" s="2446" t="s">
        <v>2017</v>
      </c>
      <c r="C20" s="2444"/>
      <c r="D20" s="2445"/>
      <c r="E20" s="1639"/>
      <c r="F20" s="1639"/>
      <c r="G20" s="1639"/>
      <c r="H20" s="1639"/>
      <c r="I20" s="1639"/>
      <c r="J20" s="1640">
        <f>IF(AND(G19&gt;0,J19&gt;0),(((J19-G19)/G19)),"Enter Budget Data")</f>
        <v>1.9332532545531279E-2</v>
      </c>
    </row>
    <row r="21" spans="1:10" ht="9" customHeight="1" x14ac:dyDescent="0.2">
      <c r="B21" s="1641"/>
    </row>
    <row r="22" spans="1:10" x14ac:dyDescent="0.2">
      <c r="A22" s="1642" t="s">
        <v>139</v>
      </c>
      <c r="B22" s="1641"/>
    </row>
    <row r="23" spans="1:10" x14ac:dyDescent="0.2">
      <c r="A23" s="1594" t="s">
        <v>2015</v>
      </c>
      <c r="B23" s="1641"/>
    </row>
    <row r="24" spans="1:10" x14ac:dyDescent="0.2">
      <c r="A24" s="1594" t="s">
        <v>2016</v>
      </c>
      <c r="B24" s="1641"/>
    </row>
    <row r="25" spans="1:10" x14ac:dyDescent="0.2">
      <c r="A25" s="1643"/>
      <c r="B25" s="1641"/>
    </row>
    <row r="26" spans="1:10" ht="20.100000000000001" customHeight="1" x14ac:dyDescent="0.2">
      <c r="B26" s="1641"/>
      <c r="C26" s="2451"/>
      <c r="D26" s="2451"/>
      <c r="E26" s="1909"/>
      <c r="F26" s="2450"/>
      <c r="G26" s="2450"/>
    </row>
    <row r="27" spans="1:10" x14ac:dyDescent="0.2">
      <c r="B27" s="1641"/>
      <c r="C27" s="1904" t="s">
        <v>1199</v>
      </c>
      <c r="D27" s="1905"/>
      <c r="E27" s="1906"/>
      <c r="F27" s="2447" t="s">
        <v>1892</v>
      </c>
      <c r="G27" s="2447"/>
    </row>
    <row r="28" spans="1:10" ht="28.5" customHeight="1" x14ac:dyDescent="0.2">
      <c r="B28" s="1641"/>
      <c r="C28" s="2449" t="s">
        <v>2097</v>
      </c>
      <c r="D28" s="2449"/>
      <c r="E28" s="1908"/>
      <c r="F28" s="2449" t="s">
        <v>2099</v>
      </c>
      <c r="G28" s="2449"/>
    </row>
    <row r="29" spans="1:10" x14ac:dyDescent="0.2">
      <c r="B29" s="1641"/>
      <c r="C29" s="1902" t="s">
        <v>2024</v>
      </c>
      <c r="E29" s="1907"/>
      <c r="F29" s="2448" t="s">
        <v>1893</v>
      </c>
      <c r="G29" s="2448"/>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6"/>
    </row>
    <row r="36" spans="1:10" ht="13.5" customHeight="1" x14ac:dyDescent="0.2">
      <c r="B36" s="1645"/>
      <c r="C36" s="2433" t="s">
        <v>2090</v>
      </c>
      <c r="D36" s="2432"/>
      <c r="E36" s="2432"/>
      <c r="F36" s="2432"/>
      <c r="G36" s="2432"/>
      <c r="H36" s="2432"/>
      <c r="I36" s="2432"/>
      <c r="J36" s="1647"/>
    </row>
    <row r="37" spans="1:10" ht="22.5" customHeight="1" x14ac:dyDescent="0.2">
      <c r="C37" s="2432"/>
      <c r="D37" s="2432"/>
      <c r="E37" s="2432"/>
      <c r="F37" s="2432"/>
      <c r="G37" s="2432"/>
      <c r="H37" s="2432"/>
      <c r="I37" s="2432"/>
      <c r="J37" s="1647"/>
    </row>
    <row r="38" spans="1:10" ht="7.5" customHeight="1" x14ac:dyDescent="0.2">
      <c r="C38" s="1646"/>
      <c r="D38" s="1648"/>
      <c r="E38" s="1649"/>
      <c r="F38" s="1992"/>
      <c r="G38" s="1649"/>
    </row>
    <row r="39" spans="1:10" ht="13.5" customHeight="1" x14ac:dyDescent="0.2">
      <c r="B39" s="1645"/>
      <c r="C39" s="2429" t="s">
        <v>1028</v>
      </c>
      <c r="D39" s="2430"/>
      <c r="E39" s="2430"/>
      <c r="F39" s="2430"/>
      <c r="G39" s="2430"/>
      <c r="H39" s="2430"/>
      <c r="I39" s="2430"/>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31&amp;C &amp;R&amp;8Page 31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5">
        <v>1</v>
      </c>
      <c r="B5" s="2106" t="s">
        <v>2140</v>
      </c>
    </row>
    <row r="6" spans="1:2" x14ac:dyDescent="0.2">
      <c r="A6" s="2105">
        <v>2</v>
      </c>
      <c r="B6" s="2106" t="s">
        <v>2141</v>
      </c>
    </row>
    <row r="7" spans="1:2" x14ac:dyDescent="0.2">
      <c r="A7" s="2105">
        <v>3</v>
      </c>
      <c r="B7" s="2106" t="s">
        <v>2142</v>
      </c>
    </row>
    <row r="8" spans="1:2" x14ac:dyDescent="0.2">
      <c r="A8" s="2105">
        <v>4</v>
      </c>
      <c r="B8" s="2106" t="s">
        <v>2143</v>
      </c>
    </row>
    <row r="9" spans="1:2" x14ac:dyDescent="0.2">
      <c r="A9" s="2105">
        <v>5</v>
      </c>
      <c r="B9" s="2106" t="s">
        <v>2144</v>
      </c>
    </row>
    <row r="10" spans="1:2" x14ac:dyDescent="0.2">
      <c r="A10" s="2105">
        <v>6</v>
      </c>
      <c r="B10" s="2106" t="s">
        <v>2145</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Summersville SD 79</v>
      </c>
    </row>
    <row r="65" spans="2:2" x14ac:dyDescent="0.2">
      <c r="B65" s="393">
        <f>COVER!A13</f>
        <v>13041079002</v>
      </c>
    </row>
  </sheetData>
  <phoneticPr fontId="9"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T44" sqref="T44:AA44"/>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1865</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552450</xdr:colOff>
                <xdr:row>1</xdr:row>
                <xdr:rowOff>66675</xdr:rowOff>
              </from>
              <to>
                <xdr:col>0</xdr:col>
                <xdr:colOff>1466850</xdr:colOff>
                <xdr:row>5</xdr:row>
                <xdr:rowOff>104775</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1724025</xdr:colOff>
                <xdr:row>1</xdr:row>
                <xdr:rowOff>66675</xdr:rowOff>
              </from>
              <to>
                <xdr:col>0</xdr:col>
                <xdr:colOff>2638425</xdr:colOff>
                <xdr:row>5</xdr:row>
                <xdr:rowOff>104775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2990850</xdr:colOff>
                <xdr:row>1</xdr:row>
                <xdr:rowOff>85725</xdr:rowOff>
              </from>
              <to>
                <xdr:col>2</xdr:col>
                <xdr:colOff>219075</xdr:colOff>
                <xdr:row>5</xdr:row>
                <xdr:rowOff>123825</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4" sqref="T44:AA44"/>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1875</v>
      </c>
      <c r="B1" s="2453"/>
      <c r="C1" s="2453"/>
      <c r="D1" s="2453"/>
      <c r="E1" s="2453"/>
      <c r="F1" s="2454"/>
    </row>
    <row r="2" spans="1:8" ht="39.75" customHeight="1" x14ac:dyDescent="0.2">
      <c r="A2" s="2462" t="s">
        <v>2018</v>
      </c>
      <c r="B2" s="2463"/>
      <c r="C2" s="2463"/>
      <c r="D2" s="2463"/>
      <c r="E2" s="2463"/>
      <c r="F2" s="2464"/>
      <c r="G2" s="1818"/>
      <c r="H2" s="1818"/>
    </row>
    <row r="3" spans="1:8" ht="46.5" customHeight="1" x14ac:dyDescent="0.2">
      <c r="A3" s="2465" t="s">
        <v>1724</v>
      </c>
      <c r="B3" s="2466"/>
      <c r="C3" s="2466"/>
      <c r="D3" s="2466"/>
      <c r="E3" s="2466"/>
      <c r="F3" s="2467"/>
      <c r="G3" s="1818"/>
      <c r="H3" s="1818"/>
    </row>
    <row r="4" spans="1:8" s="1570" customFormat="1" ht="41.25" customHeight="1" x14ac:dyDescent="0.2">
      <c r="A4" s="2468" t="s">
        <v>1874</v>
      </c>
      <c r="B4" s="2469"/>
      <c r="C4" s="2469"/>
      <c r="D4" s="2469"/>
      <c r="E4" s="2469"/>
      <c r="F4" s="2470"/>
    </row>
    <row r="5" spans="1:8" ht="42" customHeight="1" x14ac:dyDescent="0.2">
      <c r="A5" s="1833" t="s">
        <v>560</v>
      </c>
      <c r="B5" s="1571" t="s">
        <v>1877</v>
      </c>
      <c r="C5" s="1571" t="s">
        <v>1878</v>
      </c>
      <c r="D5" s="1571" t="s">
        <v>1876</v>
      </c>
      <c r="E5" s="1571" t="s">
        <v>1879</v>
      </c>
      <c r="F5" s="1571" t="s">
        <v>1634</v>
      </c>
    </row>
    <row r="6" spans="1:8" s="1574" customFormat="1" ht="14.25" customHeight="1" x14ac:dyDescent="0.2">
      <c r="A6" s="1572" t="s">
        <v>1635</v>
      </c>
      <c r="B6" s="1573">
        <f>'Acct Summary 7-8'!C8</f>
        <v>1810215</v>
      </c>
      <c r="C6" s="1573">
        <f>'Acct Summary 7-8'!D8</f>
        <v>95912</v>
      </c>
      <c r="D6" s="1573">
        <f>'Acct Summary 7-8'!F8</f>
        <v>0</v>
      </c>
      <c r="E6" s="1573">
        <f>'Acct Summary 7-8'!I8</f>
        <v>11521</v>
      </c>
      <c r="F6" s="1573">
        <f>SUM(B6:E6)</f>
        <v>1917648</v>
      </c>
    </row>
    <row r="7" spans="1:8" s="1574" customFormat="1" ht="14.25" customHeight="1" thickBot="1" x14ac:dyDescent="0.25">
      <c r="A7" s="1572" t="s">
        <v>1636</v>
      </c>
      <c r="B7" s="1575">
        <f>'Acct Summary 7-8'!C17</f>
        <v>1813415</v>
      </c>
      <c r="C7" s="1575">
        <f>'Acct Summary 7-8'!D17</f>
        <v>77217</v>
      </c>
      <c r="D7" s="1575">
        <f>'Acct Summary 7-8'!F17</f>
        <v>13394</v>
      </c>
      <c r="E7" s="1834"/>
      <c r="F7" s="1573">
        <f>SUM(B7:E7)</f>
        <v>1904026</v>
      </c>
    </row>
    <row r="8" spans="1:8" s="1574" customFormat="1" ht="14.25" thickTop="1" thickBot="1" x14ac:dyDescent="0.25">
      <c r="A8" s="1576" t="s">
        <v>1637</v>
      </c>
      <c r="B8" s="1577">
        <f>(B6-B7)</f>
        <v>-3200</v>
      </c>
      <c r="C8" s="1577">
        <f>(C6-C7)</f>
        <v>18695</v>
      </c>
      <c r="D8" s="1577">
        <f>(D6-D7)</f>
        <v>-13394</v>
      </c>
      <c r="E8" s="1575">
        <f>(E6-E7)</f>
        <v>11521</v>
      </c>
      <c r="F8" s="1578">
        <f>SUM(F6-F7)</f>
        <v>13622</v>
      </c>
    </row>
    <row r="9" spans="1:8" s="1574" customFormat="1" ht="14.25" thickTop="1" thickBot="1" x14ac:dyDescent="0.25">
      <c r="A9" s="1579" t="s">
        <v>2019</v>
      </c>
      <c r="B9" s="1580">
        <f>'Acct Summary 7-8'!C81</f>
        <v>1204137</v>
      </c>
      <c r="C9" s="1580">
        <f>'Acct Summary 7-8'!D81</f>
        <v>105907</v>
      </c>
      <c r="D9" s="1580">
        <f>'Acct Summary 7-8'!F81</f>
        <v>8243</v>
      </c>
      <c r="E9" s="1580">
        <f>'Acct Summary 7-8'!I81</f>
        <v>67027</v>
      </c>
      <c r="F9" s="1659">
        <f>SUM(B9:E9)</f>
        <v>1385314</v>
      </c>
    </row>
    <row r="10" spans="1:8" ht="16.5" customHeight="1" thickTop="1" x14ac:dyDescent="0.2">
      <c r="A10" s="1581"/>
      <c r="B10" s="1582"/>
      <c r="C10" s="2456" t="str">
        <f>IF(AND(F8&lt;0,F9&gt;=0,ABS(F8*3)&gt;ABS(F9)),A14,IF(AND(F8&lt;0,F9&gt;0,ABS(F8*3)&lt;=ABS(F9)),A15,IF(AND(F8&lt;0,F9&lt;0),A14,IF(F9=0,A17,A16))))</f>
        <v>Balanced - no deficit reduction plan is required.</v>
      </c>
      <c r="D10" s="2457"/>
      <c r="E10" s="2457"/>
      <c r="F10" s="2458"/>
    </row>
    <row r="11" spans="1:8" ht="19.5" customHeight="1" x14ac:dyDescent="0.2">
      <c r="A11" s="1657"/>
      <c r="B11" s="1658"/>
      <c r="C11" s="2456"/>
      <c r="D11" s="2457"/>
      <c r="E11" s="2457"/>
      <c r="F11" s="2458"/>
      <c r="H11" s="1656"/>
    </row>
    <row r="12" spans="1:8" ht="19.5" customHeight="1" x14ac:dyDescent="0.2">
      <c r="A12" s="1657"/>
      <c r="B12" s="1658"/>
      <c r="C12" s="2456"/>
      <c r="D12" s="2457"/>
      <c r="E12" s="2457"/>
      <c r="F12" s="2458"/>
      <c r="H12" s="1656"/>
    </row>
    <row r="13" spans="1:8" ht="19.5" customHeight="1" x14ac:dyDescent="0.2">
      <c r="A13" s="1657"/>
      <c r="B13" s="1658"/>
      <c r="C13" s="2459"/>
      <c r="D13" s="2460"/>
      <c r="E13" s="2460"/>
      <c r="F13" s="2461"/>
      <c r="H13" s="1656"/>
    </row>
    <row r="14" spans="1:8" s="1530" customFormat="1" hidden="1" x14ac:dyDescent="0.2">
      <c r="A14" s="2455" t="s">
        <v>1947</v>
      </c>
      <c r="B14" s="2455"/>
      <c r="C14" s="2455"/>
      <c r="D14" s="2455"/>
      <c r="E14" s="2455"/>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&amp;L&amp;8Page 34&amp;R&amp;8Page 34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tabSelected="1" defaultGridColor="0" colorId="8" zoomScale="110" zoomScaleNormal="110" workbookViewId="0">
      <selection activeCell="T44" sqref="T44:AA44"/>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507"/>
      <c r="B8" s="2508"/>
      <c r="C8" s="2508"/>
      <c r="D8" s="2509"/>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512" t="s">
        <v>1887</v>
      </c>
      <c r="D11" s="2513"/>
    </row>
    <row r="12" spans="1:4" s="4" customFormat="1" ht="12.75" x14ac:dyDescent="0.2">
      <c r="A12" s="1891"/>
      <c r="B12" s="227"/>
      <c r="C12" s="1890" t="s">
        <v>1886</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15" t="s">
        <v>354</v>
      </c>
      <c r="D27" s="2516"/>
    </row>
    <row r="28" spans="1:4" ht="12.75" x14ac:dyDescent="0.2">
      <c r="A28" s="230"/>
      <c r="B28" s="231">
        <v>2</v>
      </c>
      <c r="C28" s="2514" t="s">
        <v>1910</v>
      </c>
      <c r="D28" s="2342"/>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1912</v>
      </c>
      <c r="D31" s="1253" t="str">
        <f>IF(AND(COVER!J29="X",COVER!J30="X",COVER!L30&lt;&gt;"X"),"OK",IF(AND(COVER!J29="X",COVER!J30&lt;&gt;"X",COVER!L30="X"),"OK",IF(AND(COVER!L29="X",COVER!J30&lt;&gt;"X"),"OK","PLEASE CHECK YES or NO.")))</f>
        <v>OK</v>
      </c>
    </row>
    <row r="32" spans="1:4" x14ac:dyDescent="0.2">
      <c r="A32" s="232"/>
      <c r="B32" s="235"/>
      <c r="C32" s="1584" t="s">
        <v>1911</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17" t="s">
        <v>616</v>
      </c>
      <c r="D49" s="2518"/>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510" t="s">
        <v>900</v>
      </c>
      <c r="D62" s="2511"/>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10" t="s">
        <v>758</v>
      </c>
      <c r="D76" s="2511"/>
    </row>
    <row r="77" spans="1:4" x14ac:dyDescent="0.2">
      <c r="A77" s="236"/>
      <c r="B77" s="247"/>
      <c r="C77" s="1072"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T44" sqref="T44:AA44"/>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9" t="s">
        <v>2020</v>
      </c>
      <c r="B4" s="2520"/>
      <c r="C4" s="2520"/>
      <c r="D4" s="2520"/>
      <c r="E4" s="2520"/>
      <c r="F4" s="2520"/>
      <c r="G4" s="2520"/>
      <c r="H4" s="2520"/>
      <c r="I4" s="2520"/>
      <c r="J4" s="2520"/>
      <c r="K4" s="2520"/>
      <c r="L4" s="252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2" t="s">
        <v>1390</v>
      </c>
      <c r="B6" s="1955"/>
      <c r="C6" s="1945"/>
      <c r="D6" s="1945"/>
      <c r="E6" s="2003" t="s">
        <v>1389</v>
      </c>
      <c r="F6" s="1956"/>
      <c r="G6" s="2004" t="s">
        <v>1388</v>
      </c>
      <c r="H6" s="1945"/>
      <c r="I6" s="1945"/>
      <c r="J6" s="1945"/>
      <c r="K6" s="1945"/>
      <c r="L6" s="1946"/>
      <c r="V6" s="1290"/>
      <c r="W6" s="1290"/>
      <c r="X6" s="1290"/>
      <c r="Y6" s="1290"/>
      <c r="Z6" s="1290"/>
      <c r="AA6" s="1290"/>
      <c r="AB6" s="1290"/>
      <c r="AC6" s="1290"/>
    </row>
    <row r="7" spans="1:29" x14ac:dyDescent="0.2">
      <c r="A7" s="2521" t="str">
        <f>COVER!A17</f>
        <v>Summersville SD 79</v>
      </c>
      <c r="B7" s="2522"/>
      <c r="C7" s="2522"/>
      <c r="D7" s="2523"/>
      <c r="E7" s="2524">
        <f>COVER!A13</f>
        <v>13041079002</v>
      </c>
      <c r="F7" s="2525"/>
      <c r="G7" s="2526" t="str">
        <f>COVER!T23</f>
        <v>065-012078</v>
      </c>
      <c r="H7" s="2527"/>
      <c r="I7" s="2527"/>
      <c r="J7" s="2527"/>
      <c r="K7" s="2527"/>
      <c r="L7" s="2528"/>
    </row>
    <row r="8" spans="1:29" ht="13.5" customHeight="1" x14ac:dyDescent="0.2">
      <c r="A8" s="2002" t="s">
        <v>1902</v>
      </c>
      <c r="B8" s="1955"/>
      <c r="C8" s="1945"/>
      <c r="D8" s="1945"/>
      <c r="E8" s="1957"/>
      <c r="F8" s="1946"/>
      <c r="G8" s="2005" t="s">
        <v>1387</v>
      </c>
      <c r="H8" s="1278"/>
      <c r="I8" s="1278"/>
      <c r="J8" s="1278"/>
      <c r="K8" s="1278"/>
      <c r="L8" s="1947"/>
    </row>
    <row r="9" spans="1:29" ht="13.5" customHeight="1" x14ac:dyDescent="0.2">
      <c r="A9" s="2529"/>
      <c r="B9" s="2530"/>
      <c r="C9" s="2530"/>
      <c r="D9" s="2530"/>
      <c r="E9" s="2530"/>
      <c r="F9" s="2531"/>
      <c r="G9" s="2532" t="str">
        <f>COVER!T13</f>
        <v>Emling &amp; Hoffman, P.C.</v>
      </c>
      <c r="H9" s="2533"/>
      <c r="I9" s="2533"/>
      <c r="J9" s="2533"/>
      <c r="K9" s="2533"/>
      <c r="L9" s="2534"/>
    </row>
    <row r="10" spans="1:29" ht="13.5" customHeight="1" x14ac:dyDescent="0.2">
      <c r="A10" s="2535" t="str">
        <f>COVER!A38</f>
        <v>Mark Zahm</v>
      </c>
      <c r="B10" s="2536"/>
      <c r="C10" s="2536"/>
      <c r="D10" s="2536"/>
      <c r="E10" s="2536"/>
      <c r="F10" s="2537"/>
      <c r="G10" s="2532" t="str">
        <f>COVER!T17</f>
        <v>105 East Main Street</v>
      </c>
      <c r="H10" s="2538"/>
      <c r="I10" s="2538"/>
      <c r="J10" s="2538"/>
      <c r="K10" s="2538"/>
      <c r="L10" s="2539"/>
    </row>
    <row r="11" spans="1:29" ht="13.5" customHeight="1" x14ac:dyDescent="0.2">
      <c r="A11" s="2002" t="s">
        <v>1904</v>
      </c>
      <c r="B11" s="1955"/>
      <c r="C11" s="1945"/>
      <c r="D11" s="1957"/>
      <c r="E11" s="1945"/>
      <c r="F11" s="1946"/>
      <c r="G11" s="2532" t="str">
        <f>COVER!T19</f>
        <v>Du Quoin</v>
      </c>
      <c r="H11" s="2538"/>
      <c r="I11" s="2538"/>
      <c r="J11" s="1997" t="str">
        <f>COVER!X19</f>
        <v>IL</v>
      </c>
      <c r="K11" s="1997">
        <f>COVER!Z19</f>
        <v>62832</v>
      </c>
      <c r="L11" s="1996"/>
    </row>
    <row r="12" spans="1:29" ht="13.5" customHeight="1" x14ac:dyDescent="0.2">
      <c r="A12" s="2540" t="s">
        <v>1903</v>
      </c>
      <c r="B12" s="2541"/>
      <c r="C12" s="2541"/>
      <c r="D12" s="2541"/>
      <c r="E12" s="2541"/>
      <c r="F12" s="2542"/>
      <c r="G12" s="1916"/>
      <c r="H12" s="1294"/>
      <c r="I12" s="1294"/>
      <c r="J12" s="1294"/>
      <c r="K12" s="1294"/>
      <c r="L12" s="1917"/>
    </row>
    <row r="13" spans="1:29" ht="13.5" customHeight="1" x14ac:dyDescent="0.2">
      <c r="A13" s="2532"/>
      <c r="B13" s="2533"/>
      <c r="C13" s="2533"/>
      <c r="D13" s="2533"/>
      <c r="E13" s="1293"/>
      <c r="F13" s="1998"/>
      <c r="G13" s="2006" t="s">
        <v>1905</v>
      </c>
      <c r="H13" s="1948"/>
      <c r="I13" s="2543" t="str">
        <f>COVER!T25</f>
        <v>donhoffman@emlingcpa.com</v>
      </c>
      <c r="J13" s="2544"/>
      <c r="K13" s="2544"/>
      <c r="L13" s="2545"/>
    </row>
    <row r="14" spans="1:29" ht="13.5" customHeight="1" x14ac:dyDescent="0.2">
      <c r="A14" s="2532" t="str">
        <f>COVER!A19</f>
        <v>1118 East Fairfield Road</v>
      </c>
      <c r="B14" s="2530"/>
      <c r="C14" s="2530"/>
      <c r="D14" s="2530"/>
      <c r="E14" s="1995">
        <v>0</v>
      </c>
      <c r="F14" s="1292"/>
      <c r="G14" s="2007" t="s">
        <v>1386</v>
      </c>
      <c r="H14" s="1278"/>
      <c r="I14" s="1278"/>
      <c r="J14" s="1278"/>
      <c r="K14" s="1278"/>
      <c r="L14" s="1947"/>
    </row>
    <row r="15" spans="1:29" ht="13.5" customHeight="1" x14ac:dyDescent="0.2">
      <c r="A15" s="2532" t="str">
        <f>COVER!A21</f>
        <v>Mt. Vernon</v>
      </c>
      <c r="B15" s="2538"/>
      <c r="C15" s="2538"/>
      <c r="D15" s="1277"/>
      <c r="E15" s="1918"/>
      <c r="F15" s="1291"/>
      <c r="G15" s="1994" t="str">
        <f>COVER!T15</f>
        <v>Donald L. Hoffman</v>
      </c>
      <c r="H15" s="1278"/>
      <c r="I15" s="1278"/>
      <c r="J15" s="1278"/>
      <c r="K15" s="1278"/>
      <c r="L15" s="1947"/>
    </row>
    <row r="16" spans="1:29" ht="12.2" customHeight="1" x14ac:dyDescent="0.2">
      <c r="A16" s="1994"/>
      <c r="B16" s="1500"/>
      <c r="C16" s="1997">
        <f>COVER!A25</f>
        <v>62864</v>
      </c>
      <c r="D16" s="1997"/>
      <c r="E16" s="1997"/>
      <c r="F16" s="1998"/>
      <c r="G16" s="2546"/>
      <c r="H16" s="2547"/>
      <c r="I16" s="2547"/>
      <c r="J16" s="2547"/>
      <c r="K16" s="2547"/>
      <c r="L16" s="2548"/>
    </row>
    <row r="17" spans="1:13" ht="12.2" customHeight="1" x14ac:dyDescent="0.2">
      <c r="A17" s="2549"/>
      <c r="B17" s="2550"/>
      <c r="C17" s="2550"/>
      <c r="D17" s="2550"/>
      <c r="E17" s="2550"/>
      <c r="F17" s="2551"/>
      <c r="G17" s="2007" t="s">
        <v>1385</v>
      </c>
      <c r="H17" s="1278"/>
      <c r="I17" s="1278"/>
      <c r="J17" s="1278"/>
      <c r="K17" s="2008" t="s">
        <v>1384</v>
      </c>
      <c r="L17" s="1946"/>
      <c r="M17" s="1290"/>
    </row>
    <row r="18" spans="1:13" ht="12.2" customHeight="1" x14ac:dyDescent="0.2">
      <c r="A18" s="2535"/>
      <c r="B18" s="2536"/>
      <c r="C18" s="2536"/>
      <c r="D18" s="2536"/>
      <c r="E18" s="2536"/>
      <c r="F18" s="2537"/>
      <c r="G18" s="2521" t="str">
        <f>COVER!T21</f>
        <v>618-542-4747</v>
      </c>
      <c r="H18" s="2522"/>
      <c r="I18" s="2522"/>
      <c r="J18" s="2522"/>
      <c r="K18" s="2521" t="str">
        <f>COVER!X21</f>
        <v>618-542-6141</v>
      </c>
      <c r="L18" s="255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2026</v>
      </c>
    </row>
    <row r="22" spans="1:13" ht="12.2" customHeight="1" x14ac:dyDescent="0.2">
      <c r="A22" s="1289"/>
    </row>
    <row r="23" spans="1:13" ht="12.2" customHeight="1" x14ac:dyDescent="0.2">
      <c r="A23" s="1289"/>
      <c r="B23" s="1279"/>
      <c r="C23" s="2009" t="s">
        <v>1383</v>
      </c>
    </row>
    <row r="24" spans="1:13" ht="10.15" customHeight="1" x14ac:dyDescent="0.2">
      <c r="A24" s="1289"/>
      <c r="C24" s="2009" t="s">
        <v>1382</v>
      </c>
    </row>
    <row r="25" spans="1:13" ht="9" customHeight="1" x14ac:dyDescent="0.2">
      <c r="B25" s="1282" t="s">
        <v>1365</v>
      </c>
      <c r="C25" s="1288"/>
      <c r="J25" s="1281"/>
    </row>
    <row r="26" spans="1:13" s="1276" customFormat="1" ht="12.2" customHeight="1" x14ac:dyDescent="0.2">
      <c r="B26" s="1279"/>
      <c r="C26" s="2009" t="s">
        <v>2027</v>
      </c>
      <c r="D26" s="1283"/>
      <c r="E26" s="1283"/>
    </row>
    <row r="27" spans="1:13" s="1276" customFormat="1" ht="9" customHeight="1" x14ac:dyDescent="0.2">
      <c r="B27" s="1282"/>
      <c r="C27" s="2009"/>
      <c r="D27" s="1283"/>
      <c r="E27" s="1283"/>
    </row>
    <row r="28" spans="1:13" s="1276" customFormat="1" ht="12.2" customHeight="1" x14ac:dyDescent="0.2">
      <c r="A28" s="1287"/>
      <c r="B28" s="1279"/>
      <c r="C28" s="2009" t="s">
        <v>2028</v>
      </c>
      <c r="D28" s="1283"/>
      <c r="E28" s="1283"/>
    </row>
    <row r="29" spans="1:13" s="1276" customFormat="1" ht="9" customHeight="1" x14ac:dyDescent="0.2">
      <c r="A29" s="1287"/>
      <c r="B29" s="1282"/>
      <c r="C29" s="2009"/>
      <c r="D29" s="1283"/>
      <c r="E29" s="1283"/>
    </row>
    <row r="30" spans="1:13" s="1276" customFormat="1" ht="12.2" customHeight="1" x14ac:dyDescent="0.2">
      <c r="B30" s="1279"/>
      <c r="C30" s="2009" t="s">
        <v>2029</v>
      </c>
      <c r="D30" s="1277"/>
      <c r="E30" s="1277"/>
      <c r="F30" s="1283"/>
      <c r="G30" s="1283"/>
      <c r="H30" s="1283"/>
      <c r="I30" s="1283"/>
      <c r="J30" s="1283"/>
      <c r="K30" s="1283"/>
      <c r="L30" s="1283"/>
    </row>
    <row r="31" spans="1:13" s="1276" customFormat="1" ht="9" customHeight="1" x14ac:dyDescent="0.2">
      <c r="B31" s="1282"/>
      <c r="C31" s="2009"/>
      <c r="D31" s="1277"/>
      <c r="E31" s="1277"/>
      <c r="F31" s="1283"/>
      <c r="G31" s="1283"/>
      <c r="H31" s="1283"/>
      <c r="I31" s="1283"/>
      <c r="J31" s="1283"/>
      <c r="K31" s="1283"/>
      <c r="L31" s="1283"/>
    </row>
    <row r="32" spans="1:13" s="1276" customFormat="1" ht="12.2" customHeight="1" x14ac:dyDescent="0.2">
      <c r="B32" s="1279"/>
      <c r="C32" s="2009" t="s">
        <v>2030</v>
      </c>
      <c r="D32" s="1277"/>
      <c r="E32" s="1277"/>
      <c r="F32" s="1283"/>
      <c r="G32" s="1283"/>
      <c r="H32" s="1283"/>
      <c r="I32" s="1283"/>
      <c r="J32" s="1283"/>
      <c r="K32" s="1283"/>
      <c r="L32" s="1283"/>
    </row>
    <row r="33" spans="1:12" s="1276" customFormat="1" ht="10.9" customHeight="1" x14ac:dyDescent="0.2">
      <c r="B33" s="1282"/>
      <c r="C33" s="2010" t="s">
        <v>2031</v>
      </c>
      <c r="D33" s="1277"/>
      <c r="E33" s="1277"/>
      <c r="F33" s="1283"/>
      <c r="G33" s="1283"/>
      <c r="H33" s="1283"/>
      <c r="I33" s="1283"/>
      <c r="J33" s="1283"/>
      <c r="K33" s="1283"/>
      <c r="L33" s="1283"/>
    </row>
    <row r="34" spans="1:12" ht="9" customHeight="1" x14ac:dyDescent="0.2">
      <c r="B34" s="1282"/>
      <c r="C34" s="2010"/>
      <c r="D34" s="1281"/>
      <c r="E34" s="1281"/>
      <c r="F34" s="1281"/>
      <c r="G34" s="1281"/>
      <c r="H34" s="1281"/>
      <c r="I34" s="1281"/>
      <c r="J34" s="1281"/>
      <c r="K34" s="1281"/>
      <c r="L34" s="1281"/>
    </row>
    <row r="35" spans="1:12" s="1276" customFormat="1" ht="13.5" customHeight="1" x14ac:dyDescent="0.2">
      <c r="B35" s="1279"/>
      <c r="C35" s="2009" t="s">
        <v>2032</v>
      </c>
      <c r="D35" s="1283"/>
      <c r="E35" s="1283"/>
      <c r="F35" s="1283"/>
      <c r="G35" s="1283"/>
      <c r="H35" s="1283"/>
      <c r="I35" s="1283"/>
      <c r="J35" s="1283"/>
      <c r="K35" s="1283"/>
      <c r="L35" s="1283"/>
    </row>
    <row r="36" spans="1:12" s="1276" customFormat="1" ht="10.9" customHeight="1" x14ac:dyDescent="0.2">
      <c r="B36" s="1282"/>
      <c r="C36" s="2010" t="s">
        <v>2033</v>
      </c>
      <c r="D36" s="1283"/>
      <c r="E36" s="1283"/>
      <c r="F36" s="1283"/>
      <c r="G36" s="1283"/>
      <c r="H36" s="1283"/>
      <c r="I36" s="1283"/>
      <c r="J36" s="1283"/>
      <c r="K36" s="1283"/>
      <c r="L36" s="1283"/>
    </row>
    <row r="37" spans="1:12" ht="9" customHeight="1" x14ac:dyDescent="0.2">
      <c r="B37" s="1282"/>
      <c r="C37" s="2010"/>
      <c r="D37" s="1281"/>
      <c r="E37" s="1281"/>
      <c r="F37" s="1281"/>
      <c r="G37" s="1281"/>
      <c r="H37" s="1281"/>
      <c r="I37" s="1281"/>
      <c r="J37" s="1281"/>
      <c r="K37" s="1281"/>
      <c r="L37" s="1281"/>
    </row>
    <row r="38" spans="1:12" s="1276" customFormat="1" ht="12.2" customHeight="1" x14ac:dyDescent="0.2">
      <c r="B38" s="1279"/>
      <c r="C38" s="2009" t="s">
        <v>2034</v>
      </c>
      <c r="D38" s="1283"/>
      <c r="E38" s="1283"/>
    </row>
    <row r="39" spans="1:12" ht="9" customHeight="1" x14ac:dyDescent="0.2">
      <c r="B39" s="1282"/>
      <c r="C39" s="2010"/>
      <c r="D39" s="1281"/>
      <c r="E39" s="1281"/>
    </row>
    <row r="40" spans="1:12" s="1276" customFormat="1" ht="13.5" customHeight="1" x14ac:dyDescent="0.2">
      <c r="B40" s="1279"/>
      <c r="C40" s="2009" t="s">
        <v>2035</v>
      </c>
      <c r="D40" s="1283"/>
      <c r="E40" s="1283"/>
    </row>
    <row r="41" spans="1:12" ht="9" customHeight="1" x14ac:dyDescent="0.2">
      <c r="A41" s="1285"/>
      <c r="B41" s="1282"/>
      <c r="C41" s="2010"/>
      <c r="D41" s="1281"/>
      <c r="E41" s="1281"/>
    </row>
    <row r="42" spans="1:12" s="1276" customFormat="1" ht="13.5" customHeight="1" x14ac:dyDescent="0.2">
      <c r="B42" s="1279"/>
      <c r="C42" s="2009"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1" t="s">
        <v>2037</v>
      </c>
      <c r="D46" s="1277"/>
      <c r="E46" s="1277"/>
      <c r="F46" s="1277"/>
      <c r="G46" s="1277"/>
      <c r="H46" s="1277"/>
    </row>
    <row r="47" spans="1:12" ht="9" customHeight="1" x14ac:dyDescent="0.2"/>
    <row r="48" spans="1:12" ht="12.2" customHeight="1" x14ac:dyDescent="0.2">
      <c r="B48" s="1671"/>
      <c r="C48" s="2012" t="s">
        <v>2038</v>
      </c>
    </row>
    <row r="49" spans="1:12" ht="9" customHeight="1" x14ac:dyDescent="0.2"/>
    <row r="50" spans="1:12" ht="12.2" customHeight="1" x14ac:dyDescent="0.2">
      <c r="C50" s="2012"/>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T44" sqref="T44:AA44"/>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1" customFormat="1" ht="12.75" x14ac:dyDescent="0.2">
      <c r="A1" s="2553" t="str">
        <f>'Single Audit Cover'!A7</f>
        <v>Summersville SD 79</v>
      </c>
      <c r="B1" s="2554"/>
      <c r="C1" s="2554"/>
      <c r="D1" s="2554"/>
    </row>
    <row r="2" spans="1:11" s="2001" customFormat="1" ht="12.75" x14ac:dyDescent="0.2">
      <c r="A2" s="2555">
        <f>'Single Audit Cover'!E7</f>
        <v>13041079002</v>
      </c>
      <c r="B2" s="2556"/>
      <c r="C2" s="2556"/>
      <c r="D2" s="2556"/>
    </row>
    <row r="3" spans="1:11" s="2001" customFormat="1" ht="12.75" x14ac:dyDescent="0.2">
      <c r="A3" s="2553" t="s">
        <v>1896</v>
      </c>
      <c r="B3" s="2554"/>
      <c r="C3" s="2554"/>
      <c r="D3" s="2554"/>
    </row>
    <row r="4" spans="1:11" s="2001" customFormat="1" ht="4.5" customHeight="1" x14ac:dyDescent="0.2">
      <c r="A4" s="1999"/>
      <c r="B4" s="1993"/>
      <c r="C4" s="1993"/>
      <c r="D4" s="1993"/>
    </row>
    <row r="5" spans="1:11" x14ac:dyDescent="0.2">
      <c r="B5" s="1329" t="s">
        <v>1897</v>
      </c>
      <c r="C5" s="1328"/>
      <c r="D5" s="1305"/>
    </row>
    <row r="6" spans="1:11" x14ac:dyDescent="0.2">
      <c r="B6" s="1329" t="s">
        <v>1442</v>
      </c>
      <c r="C6" s="1328"/>
      <c r="D6" s="1305"/>
    </row>
    <row r="7" spans="1:11" x14ac:dyDescent="0.2">
      <c r="B7" s="1329" t="s">
        <v>1898</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2041</v>
      </c>
      <c r="E11" s="1322"/>
      <c r="F11" s="1322"/>
      <c r="G11" s="1322"/>
      <c r="H11" s="1322"/>
      <c r="I11" s="1322"/>
      <c r="J11" s="1322"/>
      <c r="K11" s="1322"/>
    </row>
    <row r="12" spans="1:11" ht="3" customHeight="1" x14ac:dyDescent="0.2">
      <c r="B12" s="2013"/>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3"/>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2042</v>
      </c>
      <c r="E28" s="1322"/>
      <c r="F28" s="1322"/>
      <c r="G28" s="1322"/>
      <c r="H28" s="1322"/>
      <c r="I28" s="1322"/>
      <c r="J28" s="1322"/>
      <c r="K28" s="1322"/>
    </row>
    <row r="29" spans="1:11" ht="10.5" customHeight="1" x14ac:dyDescent="0.2">
      <c r="A29" s="1299"/>
      <c r="D29" s="2098" t="s">
        <v>2043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2044</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2044</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53"/>
      <c r="C42" s="1300">
        <v>11</v>
      </c>
      <c r="D42" s="2014" t="s">
        <v>2046</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2047</v>
      </c>
    </row>
    <row r="49" spans="1:4" ht="3" customHeight="1" x14ac:dyDescent="0.2">
      <c r="A49" s="1299"/>
      <c r="B49" s="2013"/>
      <c r="C49" s="1303"/>
      <c r="D49" s="1302"/>
    </row>
    <row r="50" spans="1:4" x14ac:dyDescent="0.2">
      <c r="A50" s="1299"/>
      <c r="B50" s="1952"/>
      <c r="C50" s="1303">
        <f>C48+1</f>
        <v>14</v>
      </c>
      <c r="D50" s="1302" t="s">
        <v>1425</v>
      </c>
    </row>
    <row r="51" spans="1:4" ht="3" customHeight="1" x14ac:dyDescent="0.2">
      <c r="A51" s="1299"/>
      <c r="B51" s="2013"/>
      <c r="C51" s="1303"/>
      <c r="D51" s="1302"/>
    </row>
    <row r="52" spans="1:4" x14ac:dyDescent="0.2">
      <c r="A52" s="1299"/>
      <c r="B52" s="1952"/>
      <c r="C52" s="1303">
        <f>C50+1</f>
        <v>15</v>
      </c>
      <c r="D52" s="1302" t="s">
        <v>1424</v>
      </c>
    </row>
    <row r="53" spans="1:4" ht="3" customHeight="1" x14ac:dyDescent="0.2">
      <c r="A53" s="1299"/>
      <c r="B53" s="2013"/>
      <c r="C53" s="1303"/>
      <c r="D53" s="1302"/>
    </row>
    <row r="54" spans="1:4" x14ac:dyDescent="0.2">
      <c r="A54" s="1299"/>
      <c r="B54" s="1952"/>
      <c r="C54" s="1303">
        <f>C52+1</f>
        <v>16</v>
      </c>
      <c r="D54" s="1302" t="s">
        <v>1423</v>
      </c>
    </row>
    <row r="55" spans="1:4" ht="3" customHeight="1" x14ac:dyDescent="0.2">
      <c r="A55" s="1299"/>
      <c r="B55" s="2013"/>
      <c r="C55" s="1303"/>
      <c r="D55" s="1302"/>
    </row>
    <row r="56" spans="1:4" x14ac:dyDescent="0.2">
      <c r="A56" s="1299"/>
      <c r="B56" s="1952"/>
      <c r="C56" s="1303">
        <f>C54+1</f>
        <v>17</v>
      </c>
      <c r="D56" s="1305" t="s">
        <v>1752</v>
      </c>
    </row>
    <row r="57" spans="1:4" ht="10.5" customHeight="1" x14ac:dyDescent="0.2">
      <c r="A57" s="1299"/>
      <c r="D57" s="1302" t="s">
        <v>2048</v>
      </c>
    </row>
    <row r="58" spans="1:4" x14ac:dyDescent="0.2">
      <c r="A58" s="1299"/>
      <c r="C58" s="1954"/>
      <c r="D58" s="1302" t="s">
        <v>1422</v>
      </c>
    </row>
    <row r="59" spans="1:4" ht="10.5" customHeight="1" x14ac:dyDescent="0.2">
      <c r="A59" s="1299"/>
      <c r="D59" s="1305" t="s">
        <v>1421</v>
      </c>
    </row>
    <row r="60" spans="1:4" ht="10.5" customHeight="1" x14ac:dyDescent="0.2">
      <c r="A60" s="1299"/>
      <c r="D60" s="2097" t="s">
        <v>2089</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2049</v>
      </c>
    </row>
    <row r="64" spans="1:4" ht="10.5" customHeight="1" x14ac:dyDescent="0.2">
      <c r="A64" s="1299"/>
      <c r="D64" s="2097" t="s">
        <v>2088</v>
      </c>
    </row>
    <row r="65" spans="1:4" x14ac:dyDescent="0.2">
      <c r="A65" s="1299"/>
      <c r="C65" s="1954"/>
      <c r="D65" s="1302" t="s">
        <v>1418</v>
      </c>
    </row>
    <row r="66" spans="1:4" ht="10.5" customHeight="1" x14ac:dyDescent="0.2">
      <c r="A66" s="1299"/>
      <c r="D66" s="1307" t="s">
        <v>1417</v>
      </c>
    </row>
    <row r="67" spans="1:4" ht="10.5" customHeight="1" x14ac:dyDescent="0.2">
      <c r="A67" s="1299"/>
      <c r="D67" s="1305" t="s">
        <v>2050</v>
      </c>
    </row>
    <row r="68" spans="1:4" ht="10.5" customHeight="1" x14ac:dyDescent="0.2">
      <c r="A68" s="1299"/>
      <c r="D68" s="2097" t="s">
        <v>2088</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3"/>
      <c r="C73" s="1303"/>
      <c r="D73" s="1307"/>
    </row>
    <row r="74" spans="1:4" x14ac:dyDescent="0.2">
      <c r="A74" s="1299"/>
      <c r="B74" s="1952"/>
      <c r="C74" s="1303">
        <f>C72+1</f>
        <v>19</v>
      </c>
      <c r="D74" s="1302" t="s">
        <v>1413</v>
      </c>
    </row>
    <row r="75" spans="1:4" ht="3" customHeight="1" x14ac:dyDescent="0.2">
      <c r="A75" s="1299"/>
      <c r="B75" s="2013"/>
      <c r="C75" s="1303"/>
      <c r="D75" s="1302"/>
    </row>
    <row r="76" spans="1:4" x14ac:dyDescent="0.2">
      <c r="A76" s="1299"/>
      <c r="B76" s="1952"/>
      <c r="C76" s="1303">
        <f>C74+1</f>
        <v>20</v>
      </c>
      <c r="D76" s="1315" t="s">
        <v>1412</v>
      </c>
    </row>
    <row r="77" spans="1:4" ht="3" customHeight="1" x14ac:dyDescent="0.2">
      <c r="A77" s="1299"/>
      <c r="B77" s="2013"/>
      <c r="C77" s="1303"/>
      <c r="D77" s="1315"/>
    </row>
    <row r="78" spans="1:4" x14ac:dyDescent="0.2">
      <c r="A78" s="1299"/>
      <c r="B78" s="1952"/>
      <c r="C78" s="1303">
        <f>C76+1</f>
        <v>21</v>
      </c>
      <c r="D78" s="1305" t="s">
        <v>1411</v>
      </c>
    </row>
    <row r="79" spans="1:4" ht="3" customHeight="1" x14ac:dyDescent="0.2">
      <c r="A79" s="1299"/>
      <c r="B79" s="2013"/>
      <c r="C79" s="1303"/>
      <c r="D79" s="1305"/>
    </row>
    <row r="80" spans="1:4" x14ac:dyDescent="0.2">
      <c r="A80" s="1299"/>
      <c r="B80" s="1952"/>
      <c r="C80" s="1303">
        <f>C78+1</f>
        <v>22</v>
      </c>
      <c r="D80" s="1316" t="s">
        <v>1410</v>
      </c>
    </row>
    <row r="81" spans="1:4" ht="3" customHeight="1" x14ac:dyDescent="0.2">
      <c r="A81" s="1299"/>
      <c r="B81" s="2013"/>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3"/>
      <c r="C86" s="1303"/>
      <c r="D86" s="1302"/>
    </row>
    <row r="87" spans="1:4" x14ac:dyDescent="0.2">
      <c r="A87" s="1299"/>
      <c r="B87" s="1952"/>
      <c r="C87" s="1303">
        <f>C85+1</f>
        <v>25</v>
      </c>
      <c r="D87" s="1302" t="s">
        <v>1407</v>
      </c>
    </row>
    <row r="88" spans="1:4" ht="3" customHeight="1" x14ac:dyDescent="0.2">
      <c r="A88" s="1299"/>
      <c r="B88" s="2013"/>
      <c r="C88" s="1303"/>
      <c r="D88" s="1302"/>
    </row>
    <row r="89" spans="1:4" x14ac:dyDescent="0.2">
      <c r="A89" s="1299"/>
      <c r="B89" s="1952"/>
      <c r="C89" s="1303">
        <f>C87+1</f>
        <v>26</v>
      </c>
      <c r="D89" s="1302" t="s">
        <v>1406</v>
      </c>
    </row>
    <row r="90" spans="1:4" ht="3" customHeight="1" x14ac:dyDescent="0.2">
      <c r="A90" s="1299"/>
      <c r="B90" s="2013"/>
      <c r="C90" s="1303"/>
      <c r="D90" s="1302"/>
    </row>
    <row r="91" spans="1:4" x14ac:dyDescent="0.2">
      <c r="A91" s="1299"/>
      <c r="B91" s="1952"/>
      <c r="C91" s="1303">
        <f>C89+1</f>
        <v>27</v>
      </c>
      <c r="D91" s="1302" t="s">
        <v>2051</v>
      </c>
    </row>
    <row r="92" spans="1:4" x14ac:dyDescent="0.2">
      <c r="A92" s="1299"/>
      <c r="B92" s="1308"/>
      <c r="C92" s="1954"/>
      <c r="D92" s="1302" t="s">
        <v>1405</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52"/>
      <c r="C96" s="1303">
        <f>C91+1</f>
        <v>28</v>
      </c>
      <c r="D96" s="1302" t="s">
        <v>2053</v>
      </c>
    </row>
    <row r="97" spans="1:4" ht="3" customHeight="1" x14ac:dyDescent="0.2">
      <c r="A97" s="1299"/>
      <c r="B97" s="2013"/>
      <c r="C97" s="1303"/>
      <c r="D97" s="1302"/>
    </row>
    <row r="98" spans="1:4" x14ac:dyDescent="0.2">
      <c r="A98" s="1299"/>
      <c r="B98" s="1952"/>
      <c r="C98" s="1303">
        <f>C96+1</f>
        <v>29</v>
      </c>
      <c r="D98" s="1311" t="s">
        <v>1404</v>
      </c>
    </row>
    <row r="99" spans="1:4" ht="3" customHeight="1" x14ac:dyDescent="0.2">
      <c r="A99" s="1299"/>
      <c r="B99" s="2013"/>
      <c r="C99" s="1303"/>
      <c r="D99" s="1311"/>
    </row>
    <row r="100" spans="1:4" x14ac:dyDescent="0.2">
      <c r="A100" s="1299"/>
      <c r="B100" s="1952"/>
      <c r="C100" s="1303">
        <f>C98+1</f>
        <v>30</v>
      </c>
      <c r="D100" s="1302" t="s">
        <v>2054</v>
      </c>
    </row>
    <row r="101" spans="1:4" ht="3" customHeight="1" x14ac:dyDescent="0.2">
      <c r="A101" s="1299"/>
      <c r="B101" s="2013"/>
      <c r="C101" s="1303"/>
      <c r="D101" s="2015"/>
    </row>
    <row r="102" spans="1:4" x14ac:dyDescent="0.2">
      <c r="A102" s="1299"/>
      <c r="B102" s="1952"/>
      <c r="C102" s="1303">
        <f>C100+1</f>
        <v>31</v>
      </c>
      <c r="D102" s="1302" t="s">
        <v>2055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2056</v>
      </c>
    </row>
    <row r="107" spans="1:4" ht="3" customHeight="1" x14ac:dyDescent="0.2">
      <c r="A107" s="1299"/>
      <c r="B107" s="2013"/>
      <c r="C107" s="1303"/>
      <c r="D107" s="1305"/>
    </row>
    <row r="108" spans="1:4" x14ac:dyDescent="0.2">
      <c r="A108" s="1299"/>
      <c r="B108" s="1952"/>
      <c r="C108" s="1303">
        <v>33</v>
      </c>
      <c r="D108" s="1305" t="s">
        <v>1402</v>
      </c>
    </row>
    <row r="109" spans="1:4" ht="3" customHeight="1" x14ac:dyDescent="0.2">
      <c r="A109" s="1299"/>
      <c r="B109" s="2013"/>
      <c r="C109" s="1303"/>
      <c r="D109" s="1305"/>
    </row>
    <row r="110" spans="1:4" x14ac:dyDescent="0.2">
      <c r="A110" s="1299"/>
      <c r="B110" s="1952"/>
      <c r="C110" s="1303">
        <f>C108+1</f>
        <v>34</v>
      </c>
      <c r="D110" s="1305" t="s">
        <v>1401</v>
      </c>
    </row>
    <row r="111" spans="1:4" ht="3" customHeight="1" x14ac:dyDescent="0.2">
      <c r="A111" s="1299"/>
      <c r="B111" s="2013"/>
      <c r="C111" s="1303"/>
      <c r="D111" s="1305"/>
    </row>
    <row r="112" spans="1:4" x14ac:dyDescent="0.2">
      <c r="A112" s="1299"/>
      <c r="B112" s="1952"/>
      <c r="C112" s="1303">
        <f>C110+1</f>
        <v>35</v>
      </c>
      <c r="D112" s="1305" t="s">
        <v>1400</v>
      </c>
    </row>
    <row r="113" spans="1:4" ht="11.25" customHeight="1" x14ac:dyDescent="0.2">
      <c r="A113" s="1299"/>
      <c r="B113" s="2016"/>
      <c r="C113" s="1303"/>
      <c r="D113" s="1309" t="s">
        <v>1399</v>
      </c>
    </row>
    <row r="114" spans="1:4" ht="3" customHeight="1" x14ac:dyDescent="0.2">
      <c r="A114" s="1299"/>
      <c r="B114" s="2017"/>
      <c r="C114" s="1303"/>
      <c r="D114" s="1309"/>
    </row>
    <row r="115" spans="1:4" x14ac:dyDescent="0.2">
      <c r="A115" s="1299"/>
      <c r="B115" s="1952"/>
      <c r="C115" s="1303">
        <f>C112+1</f>
        <v>36</v>
      </c>
      <c r="D115" s="1302" t="s">
        <v>1398</v>
      </c>
    </row>
    <row r="116" spans="1:4" ht="3" customHeight="1" x14ac:dyDescent="0.2">
      <c r="A116" s="1299"/>
      <c r="B116" s="2013"/>
      <c r="C116" s="1303"/>
      <c r="D116" s="1302"/>
    </row>
    <row r="117" spans="1:4" x14ac:dyDescent="0.2">
      <c r="A117" s="1299"/>
      <c r="B117" s="1952"/>
      <c r="C117" s="1303">
        <f>C115+1</f>
        <v>37</v>
      </c>
      <c r="D117" s="1302" t="s">
        <v>1754</v>
      </c>
    </row>
    <row r="118" spans="1:4" ht="3" customHeight="1" x14ac:dyDescent="0.2">
      <c r="A118" s="1299"/>
      <c r="B118" s="2013"/>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T44" sqref="T44:AA44"/>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59" t="str">
        <f>'Single Audit Cover'!A7</f>
        <v>Summersville SD 79</v>
      </c>
      <c r="B1" s="2559"/>
      <c r="C1" s="2559"/>
      <c r="D1" s="2559"/>
      <c r="E1" s="2559"/>
    </row>
    <row r="2" spans="1:5" x14ac:dyDescent="0.2">
      <c r="A2" s="2560">
        <f>'Single Audit Cover'!E7</f>
        <v>13041079002</v>
      </c>
      <c r="B2" s="2560"/>
      <c r="C2" s="2560"/>
      <c r="D2" s="2560"/>
      <c r="E2" s="2560"/>
    </row>
    <row r="3" spans="1:5" ht="4.5" customHeight="1" x14ac:dyDescent="0.2"/>
    <row r="4" spans="1:5" x14ac:dyDescent="0.2">
      <c r="A4" s="1348" t="s">
        <v>1464</v>
      </c>
      <c r="B4" s="1346"/>
      <c r="C4" s="1346"/>
      <c r="D4" s="1347"/>
      <c r="E4" s="1346"/>
    </row>
    <row r="5" spans="1:5" x14ac:dyDescent="0.2">
      <c r="A5" s="1348"/>
      <c r="B5" s="2018"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198152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11065</v>
      </c>
    </row>
    <row r="15" spans="1:5" x14ac:dyDescent="0.2">
      <c r="A15" s="1345"/>
      <c r="B15" s="1344"/>
      <c r="C15" s="1344"/>
    </row>
    <row r="16" spans="1:5" x14ac:dyDescent="0.2">
      <c r="A16" s="1345" t="s">
        <v>1454</v>
      </c>
      <c r="B16" s="1344"/>
      <c r="C16" s="1344"/>
    </row>
    <row r="17" spans="1:4" x14ac:dyDescent="0.2">
      <c r="A17" s="1345" t="s">
        <v>1906</v>
      </c>
      <c r="B17" s="1344" t="s">
        <v>1453</v>
      </c>
      <c r="C17" s="1344"/>
      <c r="D17" s="1343">
        <f>-SUM('Revenues 9-14'!C271:D271,'Revenues 9-14'!F271:G271)</f>
        <v>-1499</v>
      </c>
    </row>
    <row r="19" spans="1:4" ht="13.5" thickBot="1" x14ac:dyDescent="0.25">
      <c r="A19" s="2019" t="s">
        <v>1452</v>
      </c>
      <c r="D19" s="1342">
        <f>SUM(D10:D17)</f>
        <v>207718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61"/>
      <c r="B24" s="2562"/>
      <c r="D24" s="1335"/>
    </row>
    <row r="25" spans="1:4" x14ac:dyDescent="0.2">
      <c r="A25" s="2557"/>
      <c r="B25" s="2558"/>
      <c r="D25" s="1335"/>
    </row>
    <row r="26" spans="1:4" x14ac:dyDescent="0.2">
      <c r="A26" s="2557"/>
      <c r="B26" s="2558"/>
      <c r="D26" s="1335"/>
    </row>
    <row r="27" spans="1:4" x14ac:dyDescent="0.2">
      <c r="A27" s="2557"/>
      <c r="B27" s="2558"/>
      <c r="D27" s="1335"/>
    </row>
    <row r="28" spans="1:4" x14ac:dyDescent="0.2">
      <c r="A28" s="2557"/>
      <c r="B28" s="2558"/>
      <c r="D28" s="1335"/>
    </row>
    <row r="29" spans="1:4" x14ac:dyDescent="0.2">
      <c r="A29" s="2557"/>
      <c r="B29" s="2558"/>
      <c r="D29" s="1335"/>
    </row>
    <row r="30" spans="1:4" x14ac:dyDescent="0.2">
      <c r="A30" s="2557"/>
      <c r="B30" s="2558"/>
      <c r="D30" s="1335"/>
    </row>
    <row r="32" spans="1:4" x14ac:dyDescent="0.2">
      <c r="A32" s="1337" t="s">
        <v>1450</v>
      </c>
      <c r="D32" s="1340">
        <f>SUM(D19:D30)</f>
        <v>207718</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57"/>
      <c r="B40" s="2558"/>
      <c r="D40" s="1335"/>
    </row>
    <row r="41" spans="1:4" x14ac:dyDescent="0.2">
      <c r="A41" s="2557"/>
      <c r="B41" s="2558"/>
      <c r="D41" s="1334"/>
    </row>
    <row r="42" spans="1:4" x14ac:dyDescent="0.2">
      <c r="A42" s="2557"/>
      <c r="B42" s="2558"/>
      <c r="D42" s="1334"/>
    </row>
    <row r="43" spans="1:4" x14ac:dyDescent="0.2">
      <c r="A43" s="2557"/>
      <c r="B43" s="2558"/>
      <c r="D43" s="1334"/>
    </row>
    <row r="44" spans="1:4" x14ac:dyDescent="0.2">
      <c r="A44" s="2557"/>
      <c r="B44" s="2558"/>
      <c r="D44" s="1334"/>
    </row>
    <row r="45" spans="1:4" x14ac:dyDescent="0.2">
      <c r="A45" s="2557"/>
      <c r="B45" s="2558"/>
      <c r="D45" s="1334"/>
    </row>
    <row r="47" spans="1:4" x14ac:dyDescent="0.2">
      <c r="B47" s="1333" t="s">
        <v>1444</v>
      </c>
      <c r="C47" s="1333"/>
      <c r="D47" s="1914">
        <f>SUM(D35:D45)</f>
        <v>0</v>
      </c>
    </row>
    <row r="49" spans="2:4" x14ac:dyDescent="0.2">
      <c r="B49" s="1333" t="s">
        <v>1443</v>
      </c>
      <c r="C49" s="1333"/>
      <c r="D49" s="1914">
        <f>D32-D47</f>
        <v>207718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T44" sqref="T44:AA44"/>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63" t="str">
        <f>'Single Audit Cover'!A7</f>
        <v>Summersville SD 79</v>
      </c>
      <c r="C1" s="2564"/>
      <c r="D1" s="2564"/>
      <c r="E1" s="2564"/>
      <c r="F1" s="2564"/>
      <c r="G1" s="2564"/>
      <c r="H1" s="2564"/>
      <c r="I1" s="2564"/>
      <c r="J1" s="2564"/>
      <c r="K1" s="2564"/>
      <c r="L1" s="2564"/>
    </row>
    <row r="2" spans="2:13" ht="15" x14ac:dyDescent="0.2">
      <c r="B2" s="2565">
        <f>'Single Audit Cover'!E7</f>
        <v>13041079002</v>
      </c>
      <c r="C2" s="2565"/>
      <c r="D2" s="2565"/>
      <c r="E2" s="2565"/>
      <c r="F2" s="2565"/>
      <c r="G2" s="2565"/>
      <c r="H2" s="2565"/>
      <c r="I2" s="2565"/>
      <c r="J2" s="2565"/>
      <c r="K2" s="2565"/>
      <c r="L2" s="2565"/>
      <c r="M2" s="1398"/>
    </row>
    <row r="3" spans="2:13" ht="15" x14ac:dyDescent="0.2">
      <c r="B3" s="2566" t="s">
        <v>1432</v>
      </c>
      <c r="C3" s="2566"/>
      <c r="D3" s="2566"/>
      <c r="E3" s="2566"/>
      <c r="F3" s="2566"/>
      <c r="G3" s="2566"/>
      <c r="H3" s="2566"/>
      <c r="I3" s="2566"/>
      <c r="J3" s="2566"/>
      <c r="K3" s="2566"/>
      <c r="L3" s="2566"/>
      <c r="M3" s="1398"/>
    </row>
    <row r="4" spans="2:13" ht="15" x14ac:dyDescent="0.2">
      <c r="B4" s="2567" t="str">
        <f>'Single Audit Cover'!A4</f>
        <v>Year Ending June 30, 2017</v>
      </c>
      <c r="C4" s="2567"/>
      <c r="D4" s="2567"/>
      <c r="E4" s="2567"/>
      <c r="F4" s="2567"/>
      <c r="G4" s="2567"/>
      <c r="H4" s="2567"/>
      <c r="I4" s="2567"/>
      <c r="J4" s="2567"/>
      <c r="K4" s="2567"/>
      <c r="L4" s="2567"/>
      <c r="M4" s="1398"/>
    </row>
    <row r="6" spans="2:13" x14ac:dyDescent="0.2">
      <c r="B6" s="1397"/>
      <c r="C6" s="1396"/>
      <c r="D6" s="2020" t="s">
        <v>1488</v>
      </c>
      <c r="E6" s="2021" t="s">
        <v>607</v>
      </c>
      <c r="F6" s="2022"/>
      <c r="G6" s="1395" t="s">
        <v>1487</v>
      </c>
      <c r="H6" s="2021"/>
      <c r="I6" s="2021"/>
      <c r="J6" s="1394"/>
      <c r="K6" s="1393"/>
      <c r="L6" s="2023"/>
    </row>
    <row r="7" spans="2:13" x14ac:dyDescent="0.2">
      <c r="B7" s="2024" t="s">
        <v>2057</v>
      </c>
      <c r="C7" s="1392"/>
      <c r="D7" s="1391"/>
      <c r="E7" s="2025"/>
      <c r="F7" s="2026"/>
      <c r="G7" s="2025"/>
      <c r="H7" s="2025"/>
      <c r="I7" s="2027" t="s">
        <v>1484</v>
      </c>
      <c r="J7" s="1387"/>
      <c r="K7" s="1386" t="s">
        <v>1482</v>
      </c>
      <c r="L7" s="1385"/>
    </row>
    <row r="8" spans="2:13" ht="15.75" x14ac:dyDescent="0.25">
      <c r="B8" s="2028" t="s">
        <v>2058</v>
      </c>
      <c r="C8" s="1392" t="s">
        <v>1486</v>
      </c>
      <c r="D8" s="1391" t="s">
        <v>1485</v>
      </c>
      <c r="E8" s="1390" t="s">
        <v>1484</v>
      </c>
      <c r="F8" s="1389" t="s">
        <v>1484</v>
      </c>
      <c r="G8" s="1388" t="s">
        <v>1484</v>
      </c>
      <c r="H8" s="1387" t="s">
        <v>1484</v>
      </c>
      <c r="I8" s="2027" t="s">
        <v>2059</v>
      </c>
      <c r="J8" s="1387" t="s">
        <v>1483</v>
      </c>
      <c r="K8" s="1386" t="s">
        <v>1478</v>
      </c>
      <c r="L8" s="1385" t="s">
        <v>31</v>
      </c>
    </row>
    <row r="9" spans="2:13" ht="13.5" x14ac:dyDescent="0.2">
      <c r="B9" s="2029" t="s">
        <v>1481</v>
      </c>
      <c r="C9" s="1392" t="s">
        <v>1480</v>
      </c>
      <c r="D9" s="1391" t="s">
        <v>2060</v>
      </c>
      <c r="E9" s="1390" t="s">
        <v>1859</v>
      </c>
      <c r="F9" s="1389" t="s">
        <v>2059</v>
      </c>
      <c r="G9" s="1388" t="s">
        <v>2059</v>
      </c>
      <c r="H9" s="1387" t="s">
        <v>2059</v>
      </c>
      <c r="I9" s="2027" t="s">
        <v>2061</v>
      </c>
      <c r="J9" s="1387" t="s">
        <v>1479</v>
      </c>
      <c r="K9" s="2030" t="s">
        <v>2062</v>
      </c>
      <c r="L9" s="1385"/>
    </row>
    <row r="10" spans="2:13" ht="11.85" customHeight="1" x14ac:dyDescent="0.2">
      <c r="B10" s="2029" t="s">
        <v>1477</v>
      </c>
      <c r="C10" s="1384" t="s">
        <v>1476</v>
      </c>
      <c r="D10" s="1383" t="s">
        <v>1475</v>
      </c>
      <c r="E10" s="1382" t="s">
        <v>1474</v>
      </c>
      <c r="F10" s="1381" t="s">
        <v>1473</v>
      </c>
      <c r="G10" s="1380" t="s">
        <v>1472</v>
      </c>
      <c r="H10" s="1379" t="s">
        <v>1471</v>
      </c>
      <c r="I10" s="2031"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2"/>
      <c r="C26" s="2033"/>
      <c r="D26" s="2034"/>
      <c r="E26" s="2035"/>
      <c r="F26" s="2035"/>
      <c r="G26" s="2035"/>
      <c r="H26" s="2035"/>
      <c r="I26" s="2035"/>
      <c r="J26" s="2035"/>
      <c r="K26" s="2035"/>
      <c r="L26" s="2035"/>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2063</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59" t="s">
        <v>1945</v>
      </c>
      <c r="C30" s="1960"/>
      <c r="D30" s="1961"/>
      <c r="E30" s="1962"/>
      <c r="F30" s="1962"/>
      <c r="G30" s="1962"/>
      <c r="H30" s="1349"/>
      <c r="I30" s="1349"/>
    </row>
    <row r="31" spans="2:13" x14ac:dyDescent="0.2">
      <c r="B31" s="1963"/>
      <c r="C31" s="1964"/>
      <c r="D31" s="1965"/>
      <c r="E31" s="1966"/>
      <c r="F31" s="1966"/>
      <c r="G31" s="1349"/>
      <c r="H31" s="1349"/>
      <c r="I31" s="1349"/>
    </row>
    <row r="32" spans="2:13" ht="13.5" customHeight="1" x14ac:dyDescent="0.2">
      <c r="B32" s="1341" t="s">
        <v>1467</v>
      </c>
      <c r="G32" s="1349"/>
      <c r="H32" s="1349"/>
      <c r="I32" s="1349"/>
    </row>
    <row r="33" spans="2:12" ht="13.5" customHeight="1" x14ac:dyDescent="0.2">
      <c r="B33" s="2036"/>
      <c r="C33" s="2037"/>
      <c r="D33" s="2038"/>
      <c r="E33" s="2039"/>
      <c r="F33" s="2039"/>
      <c r="G33" s="2039"/>
      <c r="H33" s="2039"/>
      <c r="I33" s="2039"/>
      <c r="J33" s="2040"/>
      <c r="K33" s="2040"/>
      <c r="L33" s="2039"/>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2064</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2065</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1" t="s">
        <v>1939</v>
      </c>
      <c r="C41" s="1357"/>
      <c r="D41" s="1356"/>
      <c r="E41" s="1354"/>
      <c r="F41" s="1354"/>
      <c r="G41" s="1354"/>
      <c r="H41" s="1354"/>
      <c r="I41" s="1354"/>
      <c r="J41" s="1355"/>
      <c r="K41" s="1355"/>
      <c r="L41" s="1354"/>
    </row>
    <row r="42" spans="2:12" ht="3.95" customHeight="1" x14ac:dyDescent="0.2">
      <c r="B42" s="2041"/>
      <c r="C42" s="1357"/>
      <c r="D42" s="1356"/>
      <c r="E42" s="1354"/>
      <c r="F42" s="1354"/>
      <c r="G42" s="1354"/>
      <c r="H42" s="1354"/>
      <c r="I42" s="1354"/>
      <c r="J42" s="1355"/>
      <c r="K42" s="1355"/>
      <c r="L42" s="1354"/>
    </row>
    <row r="43" spans="2:12" ht="11.25" customHeight="1" x14ac:dyDescent="0.2">
      <c r="B43" s="1915" t="s">
        <v>1899</v>
      </c>
      <c r="C43" s="1357"/>
      <c r="D43" s="1356"/>
      <c r="E43" s="1354"/>
      <c r="F43" s="1354"/>
      <c r="G43" s="1354"/>
      <c r="H43" s="1354"/>
      <c r="I43" s="1354"/>
      <c r="J43" s="1355"/>
      <c r="K43" s="1355"/>
      <c r="L43" s="1354"/>
    </row>
    <row r="44" spans="2:12" ht="11.25" customHeight="1" x14ac:dyDescent="0.2">
      <c r="B44" s="1354" t="s">
        <v>2066</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T44" sqref="T44:AA4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69" t="str">
        <f>'Single Audit Cover'!A7</f>
        <v>Summersville SD 79</v>
      </c>
      <c r="B1" s="2570"/>
      <c r="C1" s="2570"/>
      <c r="D1" s="2570"/>
      <c r="E1" s="1410"/>
    </row>
    <row r="2" spans="1:7" ht="13.5" customHeight="1" x14ac:dyDescent="0.2">
      <c r="A2" s="2571">
        <f>'Single Audit Cover'!E7</f>
        <v>13041079002</v>
      </c>
      <c r="B2" s="2572"/>
      <c r="C2" s="2572"/>
      <c r="D2" s="2572"/>
      <c r="E2" s="1400"/>
    </row>
    <row r="3" spans="1:7" ht="15.75" customHeight="1" x14ac:dyDescent="0.25">
      <c r="A3" s="2573" t="s">
        <v>1494</v>
      </c>
      <c r="B3" s="2574"/>
      <c r="C3" s="2574"/>
      <c r="D3" s="2574"/>
      <c r="E3" s="1409"/>
    </row>
    <row r="4" spans="1:7" ht="13.5" customHeight="1" x14ac:dyDescent="0.25">
      <c r="A4" s="2498" t="str">
        <f>'Single Audit Cover'!A4</f>
        <v>Year Ending June 30, 2017</v>
      </c>
      <c r="B4" s="2480"/>
      <c r="C4" s="2480"/>
      <c r="D4" s="2480"/>
      <c r="E4" s="1409"/>
    </row>
    <row r="5" spans="1:7" ht="8.25" customHeight="1" x14ac:dyDescent="0.2">
      <c r="C5" s="1349"/>
      <c r="D5" s="1349"/>
    </row>
    <row r="6" spans="1:7" ht="13.5" customHeight="1" x14ac:dyDescent="0.2">
      <c r="A6" s="1341" t="s">
        <v>1845</v>
      </c>
      <c r="C6" s="1349"/>
      <c r="D6" s="1349"/>
    </row>
    <row r="7" spans="1:7" ht="60.95" customHeight="1" x14ac:dyDescent="0.2">
      <c r="A7" s="2568" t="s">
        <v>1900</v>
      </c>
      <c r="B7" s="2568"/>
      <c r="C7" s="2568"/>
      <c r="D7" s="2568"/>
      <c r="E7" s="2568"/>
      <c r="F7" s="2568"/>
    </row>
    <row r="8" spans="1:7" ht="12" customHeight="1" x14ac:dyDescent="0.2">
      <c r="A8" s="1341"/>
      <c r="B8" s="2001"/>
      <c r="C8" s="2001"/>
      <c r="D8" s="2001"/>
      <c r="E8" s="1408"/>
    </row>
    <row r="9" spans="1:7" ht="15" customHeight="1" x14ac:dyDescent="0.2">
      <c r="A9" s="1963" t="s">
        <v>1934</v>
      </c>
      <c r="B9" s="1967"/>
      <c r="C9" s="1967"/>
      <c r="D9" s="1967"/>
      <c r="E9" s="1968"/>
      <c r="F9" s="1966"/>
      <c r="G9" s="1966"/>
    </row>
    <row r="10" spans="1:7" ht="15" customHeight="1" x14ac:dyDescent="0.2">
      <c r="A10" s="2042" t="s">
        <v>1935</v>
      </c>
      <c r="B10" s="1969"/>
      <c r="C10" s="1970"/>
      <c r="D10" s="1969" t="s">
        <v>1936</v>
      </c>
      <c r="E10" s="1970"/>
      <c r="F10" s="1969" t="s">
        <v>105</v>
      </c>
      <c r="G10" s="1966"/>
    </row>
    <row r="11" spans="1:7" ht="12" customHeight="1" x14ac:dyDescent="0.2">
      <c r="A11" s="2042"/>
      <c r="B11" s="1969"/>
      <c r="C11" s="2043"/>
      <c r="D11" s="1969"/>
      <c r="E11" s="2043"/>
      <c r="F11" s="1969"/>
      <c r="G11" s="1966"/>
    </row>
    <row r="12" spans="1:7" x14ac:dyDescent="0.2">
      <c r="A12" s="1341" t="s">
        <v>2067</v>
      </c>
      <c r="C12" s="1337"/>
      <c r="D12" s="1337"/>
    </row>
    <row r="13" spans="1:7" ht="15" customHeight="1" x14ac:dyDescent="0.2">
      <c r="A13" s="2568" t="s">
        <v>1846</v>
      </c>
      <c r="B13" s="2568"/>
      <c r="C13" s="2568"/>
      <c r="D13" s="2568"/>
      <c r="E13" s="2568"/>
      <c r="F13" s="2568"/>
    </row>
    <row r="14" spans="1:7" ht="9.75" customHeight="1" x14ac:dyDescent="0.2">
      <c r="C14" s="1337"/>
      <c r="D14" s="1337"/>
    </row>
    <row r="15" spans="1:7" ht="13.5" customHeight="1" x14ac:dyDescent="0.2">
      <c r="C15" s="1736" t="s">
        <v>1493</v>
      </c>
      <c r="D15" s="2576" t="s">
        <v>1492</v>
      </c>
      <c r="E15" s="2576"/>
      <c r="F15" s="2576"/>
    </row>
    <row r="16" spans="1:7" ht="13.5" customHeight="1" x14ac:dyDescent="0.2">
      <c r="A16" s="1369"/>
      <c r="B16" s="1341" t="s">
        <v>1491</v>
      </c>
      <c r="C16" s="1736" t="s">
        <v>1490</v>
      </c>
      <c r="D16" s="2577" t="s">
        <v>2068</v>
      </c>
      <c r="E16" s="2577"/>
      <c r="F16" s="2577"/>
    </row>
    <row r="17" spans="1:6" ht="20.45" customHeight="1" x14ac:dyDescent="0.2">
      <c r="A17" s="2044"/>
      <c r="B17" s="2045"/>
      <c r="C17" s="1958"/>
      <c r="D17" s="2575"/>
      <c r="E17" s="2575"/>
      <c r="F17" s="2575"/>
    </row>
    <row r="18" spans="1:6" ht="20.65" customHeight="1" x14ac:dyDescent="0.2">
      <c r="A18" s="2044"/>
      <c r="B18" s="2045"/>
      <c r="C18" s="1958"/>
      <c r="D18" s="2575"/>
      <c r="E18" s="2575"/>
      <c r="F18" s="2575"/>
    </row>
    <row r="19" spans="1:6" ht="20.65" customHeight="1" x14ac:dyDescent="0.2">
      <c r="A19" s="2044"/>
      <c r="B19" s="2045"/>
      <c r="C19" s="1958"/>
      <c r="D19" s="2575"/>
      <c r="E19" s="2575"/>
      <c r="F19" s="2575"/>
    </row>
    <row r="20" spans="1:6" ht="20.65" customHeight="1" x14ac:dyDescent="0.2">
      <c r="A20" s="2044"/>
      <c r="B20" s="2045"/>
      <c r="C20" s="1958"/>
      <c r="D20" s="2575"/>
      <c r="E20" s="2575"/>
      <c r="F20" s="2575"/>
    </row>
    <row r="21" spans="1:6" ht="20.65" customHeight="1" x14ac:dyDescent="0.2">
      <c r="A21" s="2044"/>
      <c r="B21" s="2045"/>
      <c r="C21" s="1958"/>
      <c r="D21" s="2575"/>
      <c r="E21" s="2575"/>
      <c r="F21" s="2575"/>
    </row>
    <row r="22" spans="1:6" ht="20.65" customHeight="1" x14ac:dyDescent="0.2">
      <c r="A22" s="2044"/>
      <c r="B22" s="2045"/>
      <c r="C22" s="1958"/>
      <c r="D22" s="2575"/>
      <c r="E22" s="2575"/>
      <c r="F22" s="2575"/>
    </row>
    <row r="23" spans="1:6" ht="20.65" customHeight="1" x14ac:dyDescent="0.2">
      <c r="A23" s="2044"/>
      <c r="B23" s="2045"/>
      <c r="C23" s="1958"/>
      <c r="D23" s="2575"/>
      <c r="E23" s="2575"/>
      <c r="F23" s="2575"/>
    </row>
    <row r="24" spans="1:6" ht="20.65" customHeight="1" x14ac:dyDescent="0.2">
      <c r="A24" s="2044"/>
      <c r="B24" s="2045"/>
      <c r="C24" s="1958"/>
      <c r="D24" s="2575"/>
      <c r="E24" s="2575"/>
      <c r="F24" s="2575"/>
    </row>
    <row r="25" spans="1:6" ht="20.65" customHeight="1" x14ac:dyDescent="0.2">
      <c r="A25" s="2044"/>
      <c r="B25" s="2045"/>
      <c r="C25" s="1958"/>
      <c r="D25" s="2575"/>
      <c r="E25" s="2575"/>
      <c r="F25" s="2575"/>
    </row>
    <row r="26" spans="1:6" ht="20.65" customHeight="1" x14ac:dyDescent="0.2">
      <c r="A26" s="2044"/>
      <c r="B26" s="2045"/>
      <c r="C26" s="1958"/>
      <c r="D26" s="2575"/>
      <c r="E26" s="2575"/>
      <c r="F26" s="2575"/>
    </row>
    <row r="27" spans="1:6" ht="20.65" customHeight="1" x14ac:dyDescent="0.2">
      <c r="A27" s="2044"/>
      <c r="B27" s="2045"/>
      <c r="C27" s="1958"/>
      <c r="D27" s="2575"/>
      <c r="E27" s="2575"/>
      <c r="F27" s="2575"/>
    </row>
    <row r="28" spans="1:6" ht="20.65" customHeight="1" x14ac:dyDescent="0.2">
      <c r="A28" s="2044"/>
      <c r="B28" s="2045"/>
      <c r="C28" s="1958"/>
      <c r="D28" s="2575"/>
      <c r="E28" s="2575"/>
      <c r="F28" s="2575"/>
    </row>
    <row r="29" spans="1:6" ht="20.65" customHeight="1" x14ac:dyDescent="0.2">
      <c r="A29" s="2044"/>
      <c r="B29" s="2045"/>
      <c r="C29" s="1958"/>
      <c r="D29" s="2575"/>
      <c r="E29" s="2575"/>
      <c r="F29" s="2575"/>
    </row>
    <row r="30" spans="1:6" ht="12" customHeight="1" x14ac:dyDescent="0.2">
      <c r="A30" s="1480"/>
      <c r="B30" s="1672"/>
      <c r="C30" s="1673"/>
      <c r="D30" s="1674"/>
      <c r="E30" s="1404"/>
    </row>
    <row r="31" spans="1:6" ht="12" customHeight="1" x14ac:dyDescent="0.2">
      <c r="A31" s="1737" t="s">
        <v>1937</v>
      </c>
      <c r="B31" s="1672"/>
      <c r="C31" s="1673"/>
      <c r="D31" s="1674"/>
      <c r="E31" s="1404"/>
    </row>
    <row r="32" spans="1:6" ht="30" customHeight="1" x14ac:dyDescent="0.2">
      <c r="A32" s="2579" t="s">
        <v>2069</v>
      </c>
      <c r="B32" s="2579"/>
      <c r="C32" s="2579"/>
      <c r="D32" s="2579"/>
      <c r="E32" s="2579"/>
      <c r="F32" s="2579"/>
    </row>
    <row r="33" spans="1:6" ht="13.5" customHeight="1" x14ac:dyDescent="0.2">
      <c r="A33" s="1480" t="s">
        <v>1755</v>
      </c>
      <c r="B33" s="1672"/>
      <c r="C33" s="1675">
        <v>0</v>
      </c>
      <c r="D33" s="1674"/>
      <c r="E33" s="1404"/>
    </row>
    <row r="34" spans="1:6" ht="13.5" customHeight="1" x14ac:dyDescent="0.2">
      <c r="A34" s="1480" t="s">
        <v>1756</v>
      </c>
      <c r="B34" s="1672"/>
      <c r="C34" s="1676">
        <v>0</v>
      </c>
      <c r="D34" s="1674" t="s">
        <v>2070</v>
      </c>
      <c r="E34" s="2580">
        <f>+C33+C34</f>
        <v>0</v>
      </c>
      <c r="F34" s="2581"/>
    </row>
    <row r="35" spans="1:6" ht="12" customHeight="1" x14ac:dyDescent="0.2">
      <c r="A35" s="1480"/>
      <c r="B35" s="1672"/>
      <c r="C35" s="2046"/>
      <c r="D35" s="1674"/>
      <c r="E35" s="2047"/>
      <c r="F35" s="1405"/>
    </row>
    <row r="36" spans="1:6" ht="13.5" customHeight="1" x14ac:dyDescent="0.2">
      <c r="A36" s="1737" t="s">
        <v>1938</v>
      </c>
      <c r="B36" s="1672"/>
      <c r="C36" s="1673"/>
      <c r="D36" s="1674"/>
      <c r="E36" s="1404"/>
    </row>
    <row r="37" spans="1:6" ht="14.25" customHeight="1" x14ac:dyDescent="0.2">
      <c r="A37" s="1480" t="s">
        <v>1844</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2071</v>
      </c>
      <c r="C46" s="1349"/>
      <c r="D46" s="1349"/>
    </row>
    <row r="47" spans="1:6" s="1403" customFormat="1" ht="11.25" customHeight="1" x14ac:dyDescent="0.2">
      <c r="A47" s="2048"/>
      <c r="B47" s="2039"/>
      <c r="C47" s="2039"/>
      <c r="D47" s="2039"/>
      <c r="E47" s="2039"/>
      <c r="F47" s="2039"/>
    </row>
    <row r="48" spans="1:6" s="1403" customFormat="1" ht="6" customHeight="1" x14ac:dyDescent="0.2">
      <c r="A48" s="2049"/>
    </row>
    <row r="49" spans="1:5" s="1354" customFormat="1" ht="23.25" customHeight="1" x14ac:dyDescent="0.2">
      <c r="A49" s="1401">
        <v>5</v>
      </c>
      <c r="B49" s="2582" t="s">
        <v>2072</v>
      </c>
      <c r="C49" s="2582"/>
      <c r="D49" s="2582"/>
      <c r="E49" s="1400"/>
    </row>
    <row r="50" spans="1:5" s="1354" customFormat="1" ht="3.75" customHeight="1" x14ac:dyDescent="0.2">
      <c r="A50" s="1401"/>
      <c r="B50" s="2050"/>
      <c r="C50" s="2050"/>
      <c r="D50" s="2050"/>
      <c r="E50" s="1400"/>
    </row>
    <row r="51" spans="1:5" s="1354" customFormat="1" ht="20.25" customHeight="1" x14ac:dyDescent="0.2">
      <c r="A51" s="1399">
        <v>6</v>
      </c>
      <c r="B51" s="2578" t="s">
        <v>1940</v>
      </c>
      <c r="C51" s="2578"/>
      <c r="D51" s="2578"/>
    </row>
    <row r="52" spans="1:5" ht="14.25" customHeight="1" x14ac:dyDescent="0.2">
      <c r="A52" s="1399"/>
      <c r="B52" s="2578"/>
      <c r="C52" s="2578"/>
      <c r="D52" s="257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44" sqref="T44:AA4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Summersville SD 79</v>
      </c>
      <c r="C1" s="2583"/>
      <c r="D1" s="2583"/>
      <c r="E1" s="2583"/>
      <c r="F1" s="2583"/>
      <c r="G1" s="2583"/>
      <c r="H1" s="2583"/>
      <c r="I1" s="2583"/>
      <c r="J1" s="2583"/>
      <c r="K1" s="2583"/>
      <c r="L1" s="1489"/>
    </row>
    <row r="2" spans="1:12" ht="12.75" customHeight="1" x14ac:dyDescent="0.2">
      <c r="B2" s="2584">
        <f>'Single Audit Cover'!E7</f>
        <v>13041079002</v>
      </c>
      <c r="C2" s="2584"/>
      <c r="D2" s="2584"/>
      <c r="E2" s="2584"/>
      <c r="F2" s="2584"/>
      <c r="G2" s="2584"/>
      <c r="H2" s="2584"/>
      <c r="I2" s="2584"/>
      <c r="J2" s="2584"/>
      <c r="K2" s="2584"/>
      <c r="L2" s="1488"/>
    </row>
    <row r="3" spans="1:12" ht="12.75" customHeight="1" x14ac:dyDescent="0.2">
      <c r="B3" s="2498" t="s">
        <v>1512</v>
      </c>
      <c r="C3" s="2498"/>
      <c r="D3" s="2498"/>
      <c r="E3" s="2498"/>
      <c r="F3" s="2498"/>
      <c r="G3" s="2498"/>
      <c r="H3" s="2498"/>
      <c r="I3" s="2498"/>
      <c r="J3" s="2498"/>
      <c r="K3" s="2498"/>
      <c r="L3" s="1467"/>
    </row>
    <row r="4" spans="1:12" ht="12.75" customHeight="1" x14ac:dyDescent="0.2">
      <c r="B4" s="2498" t="str">
        <f>'Single Audit Cover'!A4</f>
        <v>Year Ending June 30, 2017</v>
      </c>
      <c r="C4" s="2498"/>
      <c r="D4" s="2498"/>
      <c r="E4" s="2498"/>
      <c r="F4" s="2498"/>
      <c r="G4" s="2498"/>
      <c r="H4" s="2498"/>
      <c r="I4" s="2498"/>
      <c r="J4" s="2498"/>
      <c r="K4" s="2498"/>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2"/>
      <c r="C7" s="2052"/>
      <c r="D7" s="2052"/>
      <c r="E7" s="2052"/>
      <c r="F7" s="2052"/>
      <c r="G7" s="2053"/>
      <c r="H7" s="2052"/>
      <c r="I7" s="2053"/>
      <c r="J7" s="2052"/>
      <c r="K7" s="2052"/>
      <c r="L7" s="1403"/>
    </row>
    <row r="8" spans="1:12" ht="13.5" customHeight="1" x14ac:dyDescent="0.2">
      <c r="B8" s="1407" t="s">
        <v>1550</v>
      </c>
      <c r="C8" s="1684" t="s">
        <v>2021</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482"/>
      <c r="G12" s="2482"/>
      <c r="H12" s="2482"/>
      <c r="I12" s="2482"/>
      <c r="J12" s="2482"/>
      <c r="K12" s="2482"/>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6"/>
      <c r="E14" s="2586"/>
      <c r="F14" s="2586"/>
      <c r="H14" s="1406" t="s">
        <v>1545</v>
      </c>
      <c r="I14" s="2587"/>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7"/>
      <c r="E16" s="2587"/>
      <c r="F16" s="2587"/>
      <c r="G16" s="2587"/>
      <c r="H16" s="2587"/>
      <c r="I16" s="2587"/>
      <c r="J16" s="2587"/>
      <c r="K16" s="2587"/>
      <c r="L16" s="1403"/>
    </row>
    <row r="17" spans="2:12" ht="13.5" customHeight="1" x14ac:dyDescent="0.2">
      <c r="B17" s="1407" t="s">
        <v>1543</v>
      </c>
      <c r="C17" s="1407"/>
      <c r="D17" s="2588"/>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01"/>
      <c r="C20" s="2501"/>
      <c r="D20" s="2501"/>
      <c r="E20" s="2501"/>
      <c r="F20" s="2501"/>
      <c r="G20" s="2501"/>
      <c r="H20" s="2501"/>
      <c r="I20" s="2501"/>
      <c r="J20" s="2501"/>
      <c r="K20" s="250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01"/>
      <c r="C23" s="2501"/>
      <c r="D23" s="2501"/>
      <c r="E23" s="2501"/>
      <c r="F23" s="2501"/>
      <c r="G23" s="2501"/>
      <c r="H23" s="2501"/>
      <c r="I23" s="2501"/>
      <c r="J23" s="2501"/>
      <c r="K23" s="250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01"/>
      <c r="C26" s="2501"/>
      <c r="D26" s="2501"/>
      <c r="E26" s="2501"/>
      <c r="F26" s="2501"/>
      <c r="G26" s="2501"/>
      <c r="H26" s="2501"/>
      <c r="I26" s="2501"/>
      <c r="J26" s="2501"/>
      <c r="K26" s="250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01"/>
      <c r="C29" s="2501"/>
      <c r="D29" s="2501"/>
      <c r="E29" s="2501"/>
      <c r="F29" s="2501"/>
      <c r="G29" s="2501"/>
      <c r="H29" s="2501"/>
      <c r="I29" s="2501"/>
      <c r="J29" s="2501"/>
      <c r="K29" s="250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01"/>
      <c r="C32" s="2501"/>
      <c r="D32" s="2501"/>
      <c r="E32" s="2501"/>
      <c r="F32" s="2501"/>
      <c r="G32" s="2501"/>
      <c r="H32" s="2501"/>
      <c r="I32" s="2501"/>
      <c r="J32" s="2501"/>
      <c r="K32" s="250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01"/>
      <c r="C35" s="2501"/>
      <c r="D35" s="2501"/>
      <c r="E35" s="2501"/>
      <c r="F35" s="2501"/>
      <c r="G35" s="2501"/>
      <c r="H35" s="2501"/>
      <c r="I35" s="2501"/>
      <c r="J35" s="2501"/>
      <c r="K35" s="250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01"/>
      <c r="C38" s="2501"/>
      <c r="D38" s="2501"/>
      <c r="E38" s="2501"/>
      <c r="F38" s="2501"/>
      <c r="G38" s="2501"/>
      <c r="H38" s="2501"/>
      <c r="I38" s="2501"/>
      <c r="J38" s="2501"/>
      <c r="K38" s="250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9" t="s">
        <v>1535</v>
      </c>
      <c r="C40" s="2079"/>
      <c r="D40" s="2072"/>
      <c r="E40" s="2052"/>
      <c r="F40" s="2052"/>
      <c r="G40" s="2053"/>
      <c r="H40" s="2052"/>
      <c r="I40" s="2053"/>
      <c r="J40" s="2052"/>
      <c r="K40" s="2052"/>
    </row>
    <row r="41" spans="2:12" s="1403" customFormat="1" ht="33.75" customHeight="1" x14ac:dyDescent="0.2">
      <c r="B41" s="2501"/>
      <c r="C41" s="2501"/>
      <c r="D41" s="2501"/>
      <c r="E41" s="2501"/>
      <c r="F41" s="2501"/>
      <c r="G41" s="2501"/>
      <c r="H41" s="2501"/>
      <c r="I41" s="2501"/>
      <c r="J41" s="2501"/>
      <c r="K41" s="2501"/>
    </row>
    <row r="42" spans="2:12" s="1403" customFormat="1" ht="4.5" customHeight="1" x14ac:dyDescent="0.2">
      <c r="B42" s="1454"/>
      <c r="C42" s="1454"/>
      <c r="G42" s="1424"/>
      <c r="I42" s="1424"/>
    </row>
    <row r="43" spans="2:12" s="1403" customFormat="1" ht="13.5" customHeight="1" x14ac:dyDescent="0.2">
      <c r="B43" s="2088" t="s">
        <v>1519</v>
      </c>
      <c r="C43" s="2089"/>
      <c r="D43" s="2082"/>
      <c r="E43" s="2082"/>
      <c r="F43" s="2082"/>
      <c r="G43" s="2083"/>
      <c r="H43" s="2082"/>
      <c r="I43" s="2083"/>
      <c r="J43" s="2082"/>
      <c r="K43" s="2084"/>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0"/>
      <c r="C47" s="2090"/>
      <c r="D47" s="2091"/>
      <c r="E47" s="2091"/>
      <c r="F47" s="2091"/>
      <c r="G47" s="2092"/>
      <c r="H47" s="2091"/>
      <c r="I47" s="2092"/>
      <c r="J47" s="2091"/>
      <c r="K47" s="2091"/>
    </row>
    <row r="48" spans="2:12" ht="13.5" customHeight="1" x14ac:dyDescent="0.2">
      <c r="B48" s="1490" t="s">
        <v>1534</v>
      </c>
      <c r="C48" s="1490"/>
      <c r="D48" s="1403"/>
      <c r="E48" s="1403"/>
      <c r="F48" s="1403"/>
    </row>
    <row r="49" spans="2:9" ht="10.5" customHeight="1" x14ac:dyDescent="0.2">
      <c r="B49" s="1358" t="s">
        <v>2085</v>
      </c>
      <c r="C49" s="1358"/>
      <c r="G49" s="1349"/>
      <c r="I49" s="1349"/>
    </row>
    <row r="50" spans="2:9" ht="11.1" customHeight="1" x14ac:dyDescent="0.2">
      <c r="B50" s="1358" t="s">
        <v>1943</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zoomScale="110" zoomScaleNormal="110" workbookViewId="0">
      <selection activeCell="T44" sqref="T44:AA4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475" t="str">
        <f>'Single Audit Cover'!A7</f>
        <v>Summersville SD 79</v>
      </c>
      <c r="C1" s="2476"/>
      <c r="D1" s="2476"/>
      <c r="E1" s="2476"/>
      <c r="F1" s="2476"/>
      <c r="G1" s="2476"/>
      <c r="H1" s="2476"/>
      <c r="I1" s="2476"/>
      <c r="J1" s="1437"/>
    </row>
    <row r="2" spans="2:10" s="1349" customFormat="1" ht="12.75" customHeight="1" x14ac:dyDescent="0.2">
      <c r="B2" s="2477">
        <f>'Single Audit Cover'!E7</f>
        <v>13041079002</v>
      </c>
      <c r="C2" s="2478"/>
      <c r="D2" s="2478"/>
      <c r="E2" s="2478"/>
      <c r="F2" s="2478"/>
      <c r="G2" s="2478"/>
      <c r="H2" s="2478"/>
      <c r="I2" s="2478"/>
      <c r="J2" s="1437"/>
    </row>
    <row r="3" spans="2:10" s="1349" customFormat="1" ht="12.75" customHeight="1" x14ac:dyDescent="0.2">
      <c r="B3" s="2479" t="s">
        <v>1512</v>
      </c>
      <c r="C3" s="2480"/>
      <c r="D3" s="2480"/>
      <c r="E3" s="2480"/>
      <c r="F3" s="2480"/>
      <c r="G3" s="2480"/>
      <c r="H3" s="2480"/>
      <c r="I3" s="2480"/>
      <c r="J3" s="1436"/>
    </row>
    <row r="4" spans="2:10" s="1349" customFormat="1" ht="12.75" customHeight="1" x14ac:dyDescent="0.2">
      <c r="B4" s="2479" t="str">
        <f>'Single Audit Cover'!A4</f>
        <v>Year Ending June 30, 2017</v>
      </c>
      <c r="C4" s="2480"/>
      <c r="D4" s="2480"/>
      <c r="E4" s="2480"/>
      <c r="F4" s="2480"/>
      <c r="G4" s="2480"/>
      <c r="H4" s="2480"/>
      <c r="I4" s="2480"/>
    </row>
    <row r="5" spans="2:10" s="1349" customFormat="1" ht="6.2" customHeight="1" x14ac:dyDescent="0.2">
      <c r="B5" s="1435" t="s">
        <v>1365</v>
      </c>
      <c r="C5" s="1402"/>
      <c r="D5" s="1402"/>
      <c r="E5" s="1424"/>
      <c r="F5" s="1403"/>
      <c r="G5" s="1403"/>
      <c r="H5" s="1403"/>
      <c r="I5" s="1403"/>
    </row>
    <row r="6" spans="2:10" s="1349" customFormat="1" ht="6.2" customHeight="1" x14ac:dyDescent="0.2">
      <c r="B6" s="2051"/>
      <c r="C6" s="2052"/>
      <c r="D6" s="2052"/>
      <c r="E6" s="2053"/>
      <c r="F6" s="2052"/>
      <c r="G6" s="2052"/>
      <c r="H6" s="2052"/>
      <c r="I6" s="2052"/>
    </row>
    <row r="7" spans="2:10" s="1349" customFormat="1" ht="13.5" customHeight="1" x14ac:dyDescent="0.2">
      <c r="B7" s="2479" t="s">
        <v>1511</v>
      </c>
      <c r="C7" s="2480"/>
      <c r="D7" s="2480"/>
      <c r="E7" s="2480"/>
      <c r="F7" s="2480"/>
      <c r="G7" s="2480"/>
      <c r="H7" s="2480"/>
      <c r="I7" s="248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481" t="s">
        <v>1360</v>
      </c>
      <c r="D11" s="2481"/>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2092</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4"/>
      <c r="F17" s="1304"/>
      <c r="G17" s="2054"/>
      <c r="H17" s="1354"/>
      <c r="I17" s="1354"/>
    </row>
    <row r="18" spans="2:9" s="1349" customFormat="1" ht="12.75" customHeight="1" x14ac:dyDescent="0.2">
      <c r="B18" s="1423" t="s">
        <v>1765</v>
      </c>
      <c r="C18" s="1422"/>
      <c r="D18" s="1421"/>
      <c r="E18" s="1417" t="s">
        <v>2092</v>
      </c>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1031</v>
      </c>
      <c r="G20" s="1417" t="s">
        <v>2092</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4"/>
      <c r="F26" s="1304"/>
      <c r="G26" s="2054"/>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482"/>
      <c r="E29" s="2482"/>
      <c r="F29" s="2482"/>
      <c r="G29" s="2482"/>
      <c r="H29" s="2482"/>
      <c r="I29" s="2482"/>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1941</v>
      </c>
      <c r="C33" s="1369"/>
      <c r="E33" s="1417"/>
      <c r="F33" s="1354" t="s">
        <v>1031</v>
      </c>
      <c r="G33" s="1417"/>
      <c r="H33" s="1354" t="s">
        <v>105</v>
      </c>
    </row>
    <row r="35" spans="2:9" x14ac:dyDescent="0.2">
      <c r="B35" s="2055" t="s">
        <v>2074</v>
      </c>
      <c r="C35" s="1418"/>
      <c r="D35" s="1336"/>
    </row>
    <row r="36" spans="2:9" ht="6" customHeight="1" x14ac:dyDescent="0.2">
      <c r="B36" s="2055"/>
      <c r="C36" s="1418"/>
      <c r="D36" s="1336"/>
    </row>
    <row r="37" spans="2:9" ht="17.25" customHeight="1" x14ac:dyDescent="0.2">
      <c r="B37" s="2056" t="s">
        <v>1500</v>
      </c>
      <c r="C37" s="2483" t="s">
        <v>1499</v>
      </c>
      <c r="D37" s="2484"/>
      <c r="E37" s="2484"/>
      <c r="F37" s="2485"/>
      <c r="G37" s="2483" t="s">
        <v>2075</v>
      </c>
      <c r="H37" s="2484"/>
      <c r="I37" s="2485"/>
    </row>
    <row r="38" spans="2:9" ht="16.5" customHeight="1" x14ac:dyDescent="0.2">
      <c r="B38" s="2057"/>
      <c r="C38" s="2471"/>
      <c r="D38" s="2472"/>
      <c r="E38" s="2472"/>
      <c r="F38" s="2473"/>
      <c r="G38" s="2486"/>
      <c r="H38" s="2487"/>
      <c r="I38" s="2488"/>
    </row>
    <row r="39" spans="2:9" ht="16.5" customHeight="1" x14ac:dyDescent="0.2">
      <c r="B39" s="2057"/>
      <c r="C39" s="2471"/>
      <c r="D39" s="2472"/>
      <c r="E39" s="2472"/>
      <c r="F39" s="2473"/>
      <c r="G39" s="2474"/>
      <c r="H39" s="2474"/>
      <c r="I39" s="2474"/>
    </row>
    <row r="40" spans="2:9" ht="16.5" customHeight="1" x14ac:dyDescent="0.2">
      <c r="B40" s="2057"/>
      <c r="C40" s="2471"/>
      <c r="D40" s="2472"/>
      <c r="E40" s="2472"/>
      <c r="F40" s="2473"/>
      <c r="G40" s="2474"/>
      <c r="H40" s="2474"/>
      <c r="I40" s="2474"/>
    </row>
    <row r="41" spans="2:9" ht="16.5" customHeight="1" x14ac:dyDescent="0.2">
      <c r="B41" s="2057"/>
      <c r="C41" s="2471"/>
      <c r="D41" s="2472"/>
      <c r="E41" s="2472"/>
      <c r="F41" s="2473"/>
      <c r="G41" s="2474"/>
      <c r="H41" s="2474"/>
      <c r="I41" s="2474"/>
    </row>
    <row r="42" spans="2:9" ht="16.5" customHeight="1" x14ac:dyDescent="0.2">
      <c r="B42" s="2057"/>
      <c r="C42" s="2489" t="s">
        <v>2076</v>
      </c>
      <c r="D42" s="2490"/>
      <c r="E42" s="2490"/>
      <c r="F42" s="2491"/>
      <c r="G42" s="2492">
        <f>SUM(G38:I41)</f>
        <v>0</v>
      </c>
      <c r="H42" s="2492"/>
      <c r="I42" s="2492"/>
    </row>
    <row r="43" spans="2:9" ht="12.75" customHeight="1" x14ac:dyDescent="0.2"/>
    <row r="44" spans="2:9" ht="12.75" customHeight="1" x14ac:dyDescent="0.2">
      <c r="B44" s="1429" t="s">
        <v>2077</v>
      </c>
      <c r="D44" s="2493">
        <v>0</v>
      </c>
      <c r="E44" s="2494"/>
    </row>
    <row r="45" spans="2:9" ht="5.25" customHeight="1" x14ac:dyDescent="0.2">
      <c r="B45" s="2058"/>
      <c r="D45" s="2059"/>
      <c r="E45" s="2060"/>
    </row>
    <row r="46" spans="2:9" ht="12.75" customHeight="1" x14ac:dyDescent="0.2">
      <c r="B46" s="1354" t="s">
        <v>2078</v>
      </c>
      <c r="C46" s="1354"/>
      <c r="D46" s="2061" t="e">
        <f>+G42/D44</f>
        <v>#DIV/0!</v>
      </c>
      <c r="E46" s="2062"/>
      <c r="F46" s="2063"/>
      <c r="I46" s="2064"/>
    </row>
    <row r="47" spans="2:9" ht="9.9499999999999993" customHeight="1" x14ac:dyDescent="0.2"/>
    <row r="48" spans="2:9" x14ac:dyDescent="0.2">
      <c r="B48" s="1357" t="s">
        <v>1498</v>
      </c>
      <c r="C48" s="1369"/>
      <c r="D48" s="1369"/>
      <c r="E48" s="2495"/>
      <c r="F48" s="2495"/>
      <c r="G48" s="2495"/>
      <c r="H48" s="1403"/>
    </row>
    <row r="50" spans="1:9" ht="13.5" customHeight="1" x14ac:dyDescent="0.2">
      <c r="B50" s="1357" t="s">
        <v>1497</v>
      </c>
      <c r="C50" s="1369"/>
      <c r="E50" s="1417"/>
      <c r="F50" s="1354" t="s">
        <v>1031</v>
      </c>
      <c r="G50" s="1417"/>
      <c r="H50" s="1354" t="s">
        <v>105</v>
      </c>
    </row>
    <row r="51" spans="1:9" x14ac:dyDescent="0.2">
      <c r="B51" s="2037"/>
      <c r="C51" s="2039"/>
      <c r="D51" s="2065"/>
      <c r="E51" s="2066"/>
      <c r="F51" s="2067"/>
      <c r="G51" s="2067"/>
      <c r="H51" s="2067"/>
      <c r="I51" s="2067"/>
    </row>
    <row r="52" spans="1:9" ht="6" customHeight="1" x14ac:dyDescent="0.2">
      <c r="B52" s="1431"/>
      <c r="C52" s="1403"/>
      <c r="D52" s="2068"/>
      <c r="E52" s="2069"/>
      <c r="F52" s="2070"/>
      <c r="G52" s="2070"/>
      <c r="H52" s="2070"/>
      <c r="I52" s="2070"/>
    </row>
    <row r="53" spans="1:9" s="1411" customFormat="1" ht="13.5" x14ac:dyDescent="0.2">
      <c r="A53" s="1412"/>
      <c r="B53" s="2071" t="s">
        <v>2079</v>
      </c>
      <c r="C53" s="1416"/>
      <c r="D53" s="1416"/>
    </row>
    <row r="54" spans="1:9" s="1411" customFormat="1" ht="12.75" customHeight="1" x14ac:dyDescent="0.2">
      <c r="A54" s="1412"/>
      <c r="B54" s="1413" t="s">
        <v>2080</v>
      </c>
      <c r="C54" s="1412"/>
      <c r="D54" s="1412"/>
    </row>
    <row r="55" spans="1:9" s="1411" customFormat="1" ht="12.75" customHeight="1" x14ac:dyDescent="0.2">
      <c r="A55" s="1412"/>
      <c r="B55" s="1413" t="s">
        <v>2081</v>
      </c>
      <c r="C55" s="1412"/>
      <c r="D55" s="1412"/>
    </row>
    <row r="56" spans="1:9" s="1411" customFormat="1" ht="3.95" customHeight="1" x14ac:dyDescent="0.2">
      <c r="A56" s="1412"/>
      <c r="B56" s="1413"/>
      <c r="C56" s="1412"/>
      <c r="D56" s="1412"/>
    </row>
    <row r="57" spans="1:9" s="1411" customFormat="1" ht="13.5" customHeight="1" x14ac:dyDescent="0.2">
      <c r="A57" s="1412"/>
      <c r="B57" s="1415" t="s">
        <v>1496</v>
      </c>
      <c r="C57" s="1414"/>
      <c r="D57" s="1414"/>
    </row>
    <row r="58" spans="1:9" s="1411" customFormat="1" ht="3.95" customHeight="1" x14ac:dyDescent="0.2">
      <c r="A58" s="1412"/>
      <c r="B58" s="1415"/>
      <c r="C58" s="1414"/>
      <c r="D58" s="1414"/>
    </row>
    <row r="59" spans="1:9" s="1411" customFormat="1" ht="13.5" customHeight="1" x14ac:dyDescent="0.2">
      <c r="A59" s="1412"/>
      <c r="B59" s="1415" t="s">
        <v>1495</v>
      </c>
      <c r="C59" s="1414"/>
      <c r="D59" s="1414"/>
    </row>
    <row r="60" spans="1:9" s="1411" customFormat="1" ht="3.95" customHeight="1" x14ac:dyDescent="0.2">
      <c r="A60" s="1412"/>
      <c r="B60" s="1415"/>
      <c r="C60" s="1414"/>
      <c r="D60" s="1414"/>
    </row>
    <row r="61" spans="1:9" s="1411" customFormat="1" ht="12.75" customHeight="1" x14ac:dyDescent="0.2">
      <c r="A61" s="1412"/>
      <c r="B61" s="1415" t="s">
        <v>2082</v>
      </c>
      <c r="C61" s="1414"/>
      <c r="D61" s="1414"/>
    </row>
    <row r="62" spans="1:9" s="1411" customFormat="1" ht="13.5" customHeight="1" x14ac:dyDescent="0.2">
      <c r="A62" s="1412"/>
      <c r="B62" s="1413" t="s">
        <v>2083</v>
      </c>
      <c r="C62" s="1412"/>
      <c r="D62" s="1412"/>
    </row>
  </sheetData>
  <mergeCells count="21">
    <mergeCell ref="C42:F42"/>
    <mergeCell ref="G42:I42"/>
    <mergeCell ref="D44:E44"/>
    <mergeCell ref="E48:G48"/>
    <mergeCell ref="C40:F40"/>
    <mergeCell ref="G40:I40"/>
    <mergeCell ref="C41:F41"/>
    <mergeCell ref="G41:I41"/>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44" sqref="T44:AA4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475" t="str">
        <f>'Single Audit Cover'!A7</f>
        <v>Summersville SD 79</v>
      </c>
      <c r="C1" s="2475"/>
      <c r="D1" s="2475"/>
      <c r="E1" s="2475"/>
      <c r="F1" s="2475"/>
      <c r="G1" s="2475"/>
      <c r="H1" s="2475"/>
      <c r="I1" s="2475"/>
      <c r="J1" s="2475"/>
      <c r="K1" s="2475"/>
      <c r="L1" s="1470"/>
      <c r="M1" s="1470"/>
    </row>
    <row r="2" spans="1:13" ht="12" customHeight="1" x14ac:dyDescent="0.2">
      <c r="B2" s="2477">
        <f>'Single Audit Cover'!E7</f>
        <v>13041079002</v>
      </c>
      <c r="C2" s="2477"/>
      <c r="D2" s="2477"/>
      <c r="E2" s="2477"/>
      <c r="F2" s="2477"/>
      <c r="G2" s="2477"/>
      <c r="H2" s="2477"/>
      <c r="I2" s="2477"/>
      <c r="J2" s="2477"/>
      <c r="K2" s="2477"/>
      <c r="L2" s="1469"/>
      <c r="M2" s="1468"/>
    </row>
    <row r="3" spans="1:13" ht="10.35" customHeight="1" x14ac:dyDescent="0.2">
      <c r="B3" s="2498" t="s">
        <v>1512</v>
      </c>
      <c r="C3" s="2498"/>
      <c r="D3" s="2498"/>
      <c r="E3" s="2498"/>
      <c r="F3" s="2498"/>
      <c r="G3" s="2498"/>
      <c r="H3" s="2498"/>
      <c r="I3" s="2498"/>
      <c r="J3" s="2498"/>
      <c r="K3" s="2498"/>
      <c r="L3" s="1467"/>
      <c r="M3" s="1467"/>
    </row>
    <row r="4" spans="1:13" ht="14.25" customHeight="1" x14ac:dyDescent="0.2">
      <c r="B4" s="2499" t="str">
        <f>'Single Audit Cover'!A4</f>
        <v>Year Ending June 30, 2017</v>
      </c>
      <c r="C4" s="2499"/>
      <c r="D4" s="2499"/>
      <c r="E4" s="2499"/>
      <c r="F4" s="2499"/>
      <c r="G4" s="2499"/>
      <c r="H4" s="2499"/>
      <c r="I4" s="2499"/>
      <c r="J4" s="2499"/>
      <c r="K4" s="2499"/>
      <c r="L4" s="1466"/>
      <c r="M4" s="1466"/>
    </row>
    <row r="5" spans="1:13" ht="7.5" customHeight="1" x14ac:dyDescent="0.2">
      <c r="B5" s="1337" t="s">
        <v>1365</v>
      </c>
      <c r="C5" s="1337"/>
    </row>
    <row r="6" spans="1:13" ht="7.5" customHeight="1" x14ac:dyDescent="0.2">
      <c r="B6" s="2072"/>
      <c r="C6" s="2072"/>
      <c r="D6" s="2052"/>
      <c r="E6" s="2052"/>
      <c r="F6" s="2052"/>
      <c r="G6" s="2053"/>
      <c r="H6" s="2052"/>
      <c r="I6" s="2053"/>
      <c r="J6" s="2052"/>
      <c r="K6" s="2052"/>
      <c r="L6" s="1439"/>
    </row>
    <row r="7" spans="1:13" ht="12.75" customHeight="1" x14ac:dyDescent="0.2">
      <c r="A7" s="1369"/>
      <c r="B7" s="2499" t="s">
        <v>1531</v>
      </c>
      <c r="C7" s="2499"/>
      <c r="D7" s="2500"/>
      <c r="E7" s="2500"/>
      <c r="F7" s="2500"/>
      <c r="G7" s="2500"/>
      <c r="H7" s="2500"/>
      <c r="I7" s="2500"/>
      <c r="J7" s="2500"/>
      <c r="K7" s="2500"/>
      <c r="L7" s="1465"/>
    </row>
    <row r="8" spans="1:13" ht="7.5" customHeight="1" x14ac:dyDescent="0.2">
      <c r="B8" s="1403"/>
      <c r="C8" s="1403"/>
      <c r="D8" s="1403"/>
      <c r="E8" s="1403"/>
      <c r="F8" s="1403"/>
      <c r="G8" s="1424"/>
      <c r="H8" s="1403"/>
      <c r="I8" s="1424"/>
      <c r="J8" s="1403"/>
      <c r="K8" s="1403"/>
      <c r="L8" s="1439"/>
    </row>
    <row r="9" spans="1:13" ht="9.6" customHeight="1" x14ac:dyDescent="0.2">
      <c r="B9" s="2052"/>
      <c r="C9" s="2052"/>
      <c r="D9" s="2052"/>
      <c r="E9" s="2052"/>
      <c r="F9" s="2052"/>
      <c r="G9" s="2053"/>
      <c r="H9" s="2052"/>
      <c r="I9" s="2053"/>
      <c r="J9" s="2052"/>
      <c r="K9" s="2052"/>
      <c r="L9" s="1439"/>
    </row>
    <row r="10" spans="1:13" ht="16.5" customHeight="1" x14ac:dyDescent="0.2">
      <c r="B10" s="1464" t="s">
        <v>1530</v>
      </c>
      <c r="C10" s="1681" t="s">
        <v>2021</v>
      </c>
      <c r="D10" s="1682">
        <v>1</v>
      </c>
      <c r="E10" s="1403"/>
      <c r="F10" s="1407" t="s">
        <v>1529</v>
      </c>
      <c r="G10" s="1462"/>
      <c r="H10" s="1463" t="s">
        <v>1528</v>
      </c>
      <c r="I10" s="1462" t="s">
        <v>2092</v>
      </c>
      <c r="J10" s="2073" t="s">
        <v>1527</v>
      </c>
      <c r="K10" s="1403"/>
      <c r="L10" s="1439"/>
    </row>
    <row r="11" spans="1:13" ht="13.5" customHeight="1" x14ac:dyDescent="0.2">
      <c r="B11" s="1403"/>
      <c r="C11" s="1403"/>
      <c r="D11" s="1403"/>
      <c r="E11" s="1403"/>
      <c r="F11" s="1403"/>
      <c r="G11" s="1424"/>
      <c r="H11" s="1403"/>
      <c r="I11" s="2074"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5" t="s">
        <v>1525</v>
      </c>
      <c r="C13" s="2075"/>
      <c r="D13" s="2076"/>
      <c r="E13" s="2076"/>
      <c r="F13" s="2076"/>
      <c r="G13" s="2077"/>
      <c r="H13" s="2076"/>
      <c r="I13" s="2077"/>
      <c r="J13" s="2076"/>
      <c r="K13" s="2076"/>
      <c r="L13" s="1457"/>
    </row>
    <row r="14" spans="1:13" ht="18" customHeight="1" x14ac:dyDescent="0.2">
      <c r="B14" s="2501" t="s">
        <v>2117</v>
      </c>
      <c r="C14" s="2501"/>
      <c r="D14" s="2501"/>
      <c r="E14" s="2501"/>
      <c r="F14" s="2501"/>
      <c r="G14" s="2501"/>
      <c r="H14" s="2501"/>
      <c r="I14" s="2501"/>
      <c r="J14" s="2501"/>
      <c r="K14" s="2501"/>
      <c r="L14" s="1458"/>
    </row>
    <row r="15" spans="1:13" ht="4.5" customHeight="1" x14ac:dyDescent="0.2">
      <c r="B15" s="1421"/>
      <c r="C15" s="1421"/>
      <c r="D15" s="1459"/>
      <c r="E15" s="1459"/>
      <c r="F15" s="1459"/>
      <c r="H15" s="1459"/>
      <c r="J15" s="1459"/>
      <c r="K15" s="1459"/>
      <c r="L15" s="1458"/>
    </row>
    <row r="16" spans="1:13" s="1369" customFormat="1" ht="13.5" customHeight="1" x14ac:dyDescent="0.2">
      <c r="B16" s="2075" t="s">
        <v>1524</v>
      </c>
      <c r="C16" s="2075"/>
      <c r="D16" s="2076"/>
      <c r="E16" s="2076"/>
      <c r="F16" s="2076"/>
      <c r="G16" s="2077"/>
      <c r="H16" s="2076"/>
      <c r="I16" s="2077"/>
      <c r="J16" s="2076"/>
      <c r="K16" s="2076"/>
      <c r="L16" s="1457"/>
    </row>
    <row r="17" spans="2:12" ht="45.75" customHeight="1" x14ac:dyDescent="0.2">
      <c r="B17" s="2497" t="s">
        <v>2118</v>
      </c>
      <c r="C17" s="2497"/>
      <c r="D17" s="2497"/>
      <c r="E17" s="2497"/>
      <c r="F17" s="2497"/>
      <c r="G17" s="2497"/>
      <c r="H17" s="2497"/>
      <c r="I17" s="2497"/>
      <c r="J17" s="2497"/>
      <c r="K17" s="2497"/>
      <c r="L17" s="1439"/>
    </row>
    <row r="18" spans="2:12" ht="4.5" customHeight="1" x14ac:dyDescent="0.2">
      <c r="B18" s="1421"/>
      <c r="C18" s="1421"/>
      <c r="L18" s="1439"/>
    </row>
    <row r="19" spans="2:12" s="1369" customFormat="1" ht="13.5" customHeight="1" x14ac:dyDescent="0.2">
      <c r="B19" s="2075" t="s">
        <v>2084</v>
      </c>
      <c r="C19" s="2075"/>
      <c r="D19" s="2076"/>
      <c r="E19" s="2076"/>
      <c r="F19" s="2076"/>
      <c r="G19" s="2077"/>
      <c r="H19" s="2076"/>
      <c r="I19" s="2077"/>
      <c r="J19" s="2076"/>
      <c r="K19" s="2076"/>
      <c r="L19" s="1457"/>
    </row>
    <row r="20" spans="2:12" ht="28.5" customHeight="1" x14ac:dyDescent="0.2">
      <c r="B20" s="2502" t="s">
        <v>2119</v>
      </c>
      <c r="C20" s="2502"/>
      <c r="D20" s="2501"/>
      <c r="E20" s="2501"/>
      <c r="F20" s="2501"/>
      <c r="G20" s="2501"/>
      <c r="H20" s="2501"/>
      <c r="I20" s="2501"/>
      <c r="J20" s="2501"/>
      <c r="K20" s="2501"/>
      <c r="L20" s="1439"/>
    </row>
    <row r="21" spans="2:12" ht="4.5" customHeight="1" x14ac:dyDescent="0.2">
      <c r="B21" s="1456"/>
      <c r="C21" s="1456"/>
      <c r="L21" s="1439"/>
    </row>
    <row r="22" spans="2:12" ht="13.5" customHeight="1" x14ac:dyDescent="0.2">
      <c r="B22" s="2075" t="s">
        <v>1523</v>
      </c>
      <c r="C22" s="2075"/>
      <c r="D22" s="2052"/>
      <c r="E22" s="2052"/>
      <c r="F22" s="2052"/>
      <c r="G22" s="2053"/>
      <c r="H22" s="2052"/>
      <c r="I22" s="2053"/>
      <c r="J22" s="2052"/>
      <c r="K22" s="2052"/>
      <c r="L22" s="1439"/>
    </row>
    <row r="23" spans="2:12" ht="25.5" customHeight="1" x14ac:dyDescent="0.2">
      <c r="B23" s="2501" t="s">
        <v>2120</v>
      </c>
      <c r="C23" s="2501"/>
      <c r="D23" s="2501"/>
      <c r="E23" s="2501"/>
      <c r="F23" s="2501"/>
      <c r="G23" s="2501"/>
      <c r="H23" s="2501"/>
      <c r="I23" s="2501"/>
      <c r="J23" s="2501"/>
      <c r="K23" s="2501"/>
      <c r="L23" s="1439"/>
    </row>
    <row r="24" spans="2:12" ht="4.5" customHeight="1" x14ac:dyDescent="0.2">
      <c r="B24" s="1421"/>
      <c r="C24" s="1421"/>
      <c r="L24" s="1439"/>
    </row>
    <row r="25" spans="2:12" ht="13.5" customHeight="1" x14ac:dyDescent="0.2">
      <c r="B25" s="2075" t="s">
        <v>1522</v>
      </c>
      <c r="C25" s="2075"/>
      <c r="D25" s="2052"/>
      <c r="E25" s="2052"/>
      <c r="F25" s="2052"/>
      <c r="G25" s="2053"/>
      <c r="H25" s="2052"/>
      <c r="I25" s="2053"/>
      <c r="J25" s="2052"/>
      <c r="K25" s="2052"/>
      <c r="L25" s="1439"/>
    </row>
    <row r="26" spans="2:12" ht="18" customHeight="1" x14ac:dyDescent="0.2">
      <c r="B26" s="2501" t="s">
        <v>2121</v>
      </c>
      <c r="C26" s="2501"/>
      <c r="D26" s="2501"/>
      <c r="E26" s="2501"/>
      <c r="F26" s="2501"/>
      <c r="G26" s="2501"/>
      <c r="H26" s="2501"/>
      <c r="I26" s="2501"/>
      <c r="J26" s="2501"/>
      <c r="K26" s="2501"/>
      <c r="L26" s="1439"/>
    </row>
    <row r="27" spans="2:12" ht="4.5" customHeight="1" x14ac:dyDescent="0.2">
      <c r="B27" s="1421"/>
      <c r="C27" s="1421"/>
      <c r="L27" s="1439"/>
    </row>
    <row r="28" spans="2:12" ht="13.5" customHeight="1" x14ac:dyDescent="0.2">
      <c r="B28" s="2078" t="s">
        <v>1521</v>
      </c>
      <c r="C28" s="2078"/>
      <c r="D28" s="2052"/>
      <c r="E28" s="2052"/>
      <c r="F28" s="2052"/>
      <c r="G28" s="2053"/>
      <c r="H28" s="2052"/>
      <c r="I28" s="2053"/>
      <c r="J28" s="2052"/>
      <c r="K28" s="2052"/>
      <c r="L28" s="1439"/>
    </row>
    <row r="29" spans="2:12" ht="49.5" customHeight="1" x14ac:dyDescent="0.2">
      <c r="B29" s="2503" t="s">
        <v>2123</v>
      </c>
      <c r="C29" s="2503"/>
      <c r="D29" s="2497"/>
      <c r="E29" s="2497"/>
      <c r="F29" s="2497"/>
      <c r="G29" s="2497"/>
      <c r="H29" s="2497"/>
      <c r="I29" s="2497"/>
      <c r="J29" s="2497"/>
      <c r="K29" s="2497"/>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9" t="s">
        <v>1520</v>
      </c>
      <c r="C31" s="2079"/>
      <c r="D31" s="2072"/>
      <c r="E31" s="2052"/>
      <c r="F31" s="2052"/>
      <c r="G31" s="2053"/>
      <c r="H31" s="2052"/>
      <c r="I31" s="2053"/>
      <c r="J31" s="2052"/>
      <c r="K31" s="2052"/>
      <c r="L31" s="1439"/>
    </row>
    <row r="32" spans="2:12" s="1403" customFormat="1" ht="45.75" customHeight="1" x14ac:dyDescent="0.2">
      <c r="B32" s="2496" t="s">
        <v>2122</v>
      </c>
      <c r="C32" s="2496"/>
      <c r="D32" s="2497"/>
      <c r="E32" s="2497"/>
      <c r="F32" s="2497"/>
      <c r="G32" s="2497"/>
      <c r="H32" s="2497"/>
      <c r="I32" s="2497"/>
      <c r="J32" s="2497"/>
      <c r="K32" s="2497"/>
      <c r="L32" s="1439"/>
    </row>
    <row r="33" spans="1:13" s="1403" customFormat="1" ht="4.5" customHeight="1" x14ac:dyDescent="0.2">
      <c r="B33" s="1454"/>
      <c r="C33" s="1454"/>
      <c r="G33" s="1424"/>
      <c r="I33" s="1424"/>
      <c r="L33" s="1439"/>
    </row>
    <row r="34" spans="1:13" s="1403" customFormat="1" ht="11.1" customHeight="1" x14ac:dyDescent="0.2">
      <c r="B34" s="2080" t="s">
        <v>1519</v>
      </c>
      <c r="C34" s="2081"/>
      <c r="D34" s="2082"/>
      <c r="E34" s="2082"/>
      <c r="F34" s="2082"/>
      <c r="G34" s="2083"/>
      <c r="H34" s="2082"/>
      <c r="I34" s="2083"/>
      <c r="J34" s="2082"/>
      <c r="K34" s="2084"/>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5"/>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9"/>
      <c r="B38" s="2086"/>
      <c r="C38" s="2086"/>
      <c r="D38" s="2086"/>
      <c r="E38" s="2086"/>
      <c r="F38" s="2086"/>
      <c r="G38" s="2087"/>
      <c r="H38" s="2086"/>
      <c r="I38" s="2087"/>
      <c r="J38" s="2086"/>
      <c r="K38" s="2086"/>
      <c r="L38" s="1439"/>
    </row>
    <row r="39" spans="1:13" ht="11.85" customHeight="1" x14ac:dyDescent="0.2">
      <c r="B39" s="1490" t="s">
        <v>1767</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T44" sqref="T44:AA4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475" t="str">
        <f>'Single Audit Cover'!A7</f>
        <v>Summersville SD 79</v>
      </c>
      <c r="C1" s="2475"/>
      <c r="D1" s="2475"/>
      <c r="E1" s="2475"/>
      <c r="F1" s="2475"/>
      <c r="G1" s="2475"/>
      <c r="H1" s="2475"/>
      <c r="I1" s="2475"/>
      <c r="J1" s="2475"/>
      <c r="K1" s="2475"/>
      <c r="L1" s="1470"/>
      <c r="M1" s="1470"/>
    </row>
    <row r="2" spans="1:13" ht="12" customHeight="1" x14ac:dyDescent="0.2">
      <c r="B2" s="2477">
        <f>'Single Audit Cover'!E7</f>
        <v>13041079002</v>
      </c>
      <c r="C2" s="2477"/>
      <c r="D2" s="2477"/>
      <c r="E2" s="2477"/>
      <c r="F2" s="2477"/>
      <c r="G2" s="2477"/>
      <c r="H2" s="2477"/>
      <c r="I2" s="2477"/>
      <c r="J2" s="2477"/>
      <c r="K2" s="2477"/>
      <c r="L2" s="1469"/>
      <c r="M2" s="1468"/>
    </row>
    <row r="3" spans="1:13" ht="10.35" customHeight="1" x14ac:dyDescent="0.2">
      <c r="B3" s="2498" t="s">
        <v>1512</v>
      </c>
      <c r="C3" s="2498"/>
      <c r="D3" s="2498"/>
      <c r="E3" s="2498"/>
      <c r="F3" s="2498"/>
      <c r="G3" s="2498"/>
      <c r="H3" s="2498"/>
      <c r="I3" s="2498"/>
      <c r="J3" s="2498"/>
      <c r="K3" s="2498"/>
      <c r="L3" s="1467"/>
      <c r="M3" s="1467"/>
    </row>
    <row r="4" spans="1:13" ht="14.25" customHeight="1" x14ac:dyDescent="0.2">
      <c r="B4" s="2499" t="str">
        <f>'Single Audit Cover'!A4</f>
        <v>Year Ending June 30, 2017</v>
      </c>
      <c r="C4" s="2499"/>
      <c r="D4" s="2499"/>
      <c r="E4" s="2499"/>
      <c r="F4" s="2499"/>
      <c r="G4" s="2499"/>
      <c r="H4" s="2499"/>
      <c r="I4" s="2499"/>
      <c r="J4" s="2499"/>
      <c r="K4" s="2499"/>
      <c r="L4" s="1466"/>
      <c r="M4" s="1466"/>
    </row>
    <row r="5" spans="1:13" ht="7.5" customHeight="1" x14ac:dyDescent="0.2">
      <c r="B5" s="1337" t="s">
        <v>1365</v>
      </c>
      <c r="C5" s="1337"/>
    </row>
    <row r="6" spans="1:13" ht="7.5" customHeight="1" x14ac:dyDescent="0.2">
      <c r="B6" s="2072"/>
      <c r="C6" s="2072"/>
      <c r="D6" s="2052"/>
      <c r="E6" s="2052"/>
      <c r="F6" s="2052"/>
      <c r="G6" s="2053"/>
      <c r="H6" s="2052"/>
      <c r="I6" s="2053"/>
      <c r="J6" s="2052"/>
      <c r="K6" s="2052"/>
      <c r="L6" s="1439"/>
    </row>
    <row r="7" spans="1:13" ht="12.75" customHeight="1" x14ac:dyDescent="0.2">
      <c r="A7" s="1369"/>
      <c r="B7" s="2499" t="s">
        <v>1531</v>
      </c>
      <c r="C7" s="2499"/>
      <c r="D7" s="2500"/>
      <c r="E7" s="2500"/>
      <c r="F7" s="2500"/>
      <c r="G7" s="2500"/>
      <c r="H7" s="2500"/>
      <c r="I7" s="2500"/>
      <c r="J7" s="2500"/>
      <c r="K7" s="2500"/>
      <c r="L7" s="1465"/>
    </row>
    <row r="8" spans="1:13" ht="7.5" customHeight="1" x14ac:dyDescent="0.2">
      <c r="B8" s="1403"/>
      <c r="C8" s="1403"/>
      <c r="D8" s="1403"/>
      <c r="E8" s="1403"/>
      <c r="F8" s="1403"/>
      <c r="G8" s="1424"/>
      <c r="H8" s="1403"/>
      <c r="I8" s="1424"/>
      <c r="J8" s="1403"/>
      <c r="K8" s="1403"/>
      <c r="L8" s="1439"/>
    </row>
    <row r="9" spans="1:13" ht="9.6" customHeight="1" x14ac:dyDescent="0.2">
      <c r="B9" s="2052"/>
      <c r="C9" s="2052"/>
      <c r="D9" s="2052"/>
      <c r="E9" s="2052"/>
      <c r="F9" s="2052"/>
      <c r="G9" s="2053"/>
      <c r="H9" s="2052"/>
      <c r="I9" s="2053"/>
      <c r="J9" s="2052"/>
      <c r="K9" s="2052"/>
      <c r="L9" s="1439"/>
    </row>
    <row r="10" spans="1:13" ht="16.5" customHeight="1" x14ac:dyDescent="0.2">
      <c r="B10" s="1464" t="s">
        <v>1530</v>
      </c>
      <c r="C10" s="1681" t="s">
        <v>2021</v>
      </c>
      <c r="D10" s="1682">
        <v>2</v>
      </c>
      <c r="E10" s="1403"/>
      <c r="F10" s="1407" t="s">
        <v>1529</v>
      </c>
      <c r="G10" s="1462"/>
      <c r="H10" s="1463" t="s">
        <v>1528</v>
      </c>
      <c r="I10" s="1462" t="s">
        <v>2092</v>
      </c>
      <c r="J10" s="2073" t="s">
        <v>1527</v>
      </c>
      <c r="K10" s="1403"/>
      <c r="L10" s="1439"/>
    </row>
    <row r="11" spans="1:13" ht="13.5" customHeight="1" x14ac:dyDescent="0.2">
      <c r="B11" s="1403"/>
      <c r="C11" s="1403"/>
      <c r="D11" s="1403"/>
      <c r="E11" s="1403"/>
      <c r="F11" s="1403"/>
      <c r="G11" s="1424"/>
      <c r="H11" s="1403"/>
      <c r="I11" s="2074"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5" t="s">
        <v>1525</v>
      </c>
      <c r="C13" s="2075"/>
      <c r="D13" s="2076"/>
      <c r="E13" s="2076"/>
      <c r="F13" s="2076"/>
      <c r="G13" s="2077"/>
      <c r="H13" s="2076"/>
      <c r="I13" s="2077"/>
      <c r="J13" s="2076"/>
      <c r="K13" s="2076"/>
      <c r="L13" s="1457"/>
    </row>
    <row r="14" spans="1:13" ht="64.5" customHeight="1" x14ac:dyDescent="0.2">
      <c r="B14" s="2497" t="s">
        <v>2124</v>
      </c>
      <c r="C14" s="2497"/>
      <c r="D14" s="2497"/>
      <c r="E14" s="2497"/>
      <c r="F14" s="2497"/>
      <c r="G14" s="2497"/>
      <c r="H14" s="2497"/>
      <c r="I14" s="2497"/>
      <c r="J14" s="2497"/>
      <c r="K14" s="2497"/>
      <c r="L14" s="1458"/>
    </row>
    <row r="15" spans="1:13" ht="4.5" customHeight="1" x14ac:dyDescent="0.2">
      <c r="B15" s="1421"/>
      <c r="C15" s="1421"/>
      <c r="D15" s="1459"/>
      <c r="E15" s="1459"/>
      <c r="F15" s="1459"/>
      <c r="H15" s="1459"/>
      <c r="J15" s="1459"/>
      <c r="K15" s="1459"/>
      <c r="L15" s="1458"/>
    </row>
    <row r="16" spans="1:13" s="1369" customFormat="1" ht="13.5" customHeight="1" x14ac:dyDescent="0.2">
      <c r="B16" s="2075" t="s">
        <v>1524</v>
      </c>
      <c r="C16" s="2075"/>
      <c r="D16" s="2076"/>
      <c r="E16" s="2076"/>
      <c r="F16" s="2076"/>
      <c r="G16" s="2077"/>
      <c r="H16" s="2076"/>
      <c r="I16" s="2077"/>
      <c r="J16" s="2076"/>
      <c r="K16" s="2076"/>
      <c r="L16" s="1457"/>
    </row>
    <row r="17" spans="2:12" ht="45.75" customHeight="1" x14ac:dyDescent="0.2">
      <c r="B17" s="2497" t="s">
        <v>2125</v>
      </c>
      <c r="C17" s="2497"/>
      <c r="D17" s="2497"/>
      <c r="E17" s="2497"/>
      <c r="F17" s="2497"/>
      <c r="G17" s="2497"/>
      <c r="H17" s="2497"/>
      <c r="I17" s="2497"/>
      <c r="J17" s="2497"/>
      <c r="K17" s="2497"/>
      <c r="L17" s="1439"/>
    </row>
    <row r="18" spans="2:12" ht="4.5" customHeight="1" x14ac:dyDescent="0.2">
      <c r="B18" s="1421"/>
      <c r="C18" s="1421"/>
      <c r="L18" s="1439"/>
    </row>
    <row r="19" spans="2:12" s="1369" customFormat="1" ht="13.5" customHeight="1" x14ac:dyDescent="0.2">
      <c r="B19" s="2075" t="s">
        <v>2084</v>
      </c>
      <c r="C19" s="2075"/>
      <c r="D19" s="2076"/>
      <c r="E19" s="2076"/>
      <c r="F19" s="2076"/>
      <c r="G19" s="2077"/>
      <c r="H19" s="2076"/>
      <c r="I19" s="2077"/>
      <c r="J19" s="2076"/>
      <c r="K19" s="2076"/>
      <c r="L19" s="1457"/>
    </row>
    <row r="20" spans="2:12" ht="25.5" customHeight="1" x14ac:dyDescent="0.2">
      <c r="B20" s="2502" t="s">
        <v>2126</v>
      </c>
      <c r="C20" s="2502"/>
      <c r="D20" s="2501"/>
      <c r="E20" s="2501"/>
      <c r="F20" s="2501"/>
      <c r="G20" s="2501"/>
      <c r="H20" s="2501"/>
      <c r="I20" s="2501"/>
      <c r="J20" s="2501"/>
      <c r="K20" s="2501"/>
      <c r="L20" s="1439"/>
    </row>
    <row r="21" spans="2:12" ht="4.5" customHeight="1" x14ac:dyDescent="0.2">
      <c r="B21" s="1456"/>
      <c r="C21" s="1456"/>
      <c r="L21" s="1439"/>
    </row>
    <row r="22" spans="2:12" ht="13.5" customHeight="1" x14ac:dyDescent="0.2">
      <c r="B22" s="2075" t="s">
        <v>1523</v>
      </c>
      <c r="C22" s="2075"/>
      <c r="D22" s="2052"/>
      <c r="E22" s="2052"/>
      <c r="F22" s="2052"/>
      <c r="G22" s="2053"/>
      <c r="H22" s="2052"/>
      <c r="I22" s="2053"/>
      <c r="J22" s="2052"/>
      <c r="K22" s="2052"/>
      <c r="L22" s="1439"/>
    </row>
    <row r="23" spans="2:12" ht="45" customHeight="1" x14ac:dyDescent="0.2">
      <c r="B23" s="2497" t="s">
        <v>2127</v>
      </c>
      <c r="C23" s="2497"/>
      <c r="D23" s="2497"/>
      <c r="E23" s="2497"/>
      <c r="F23" s="2497"/>
      <c r="G23" s="2497"/>
      <c r="H23" s="2497"/>
      <c r="I23" s="2497"/>
      <c r="J23" s="2497"/>
      <c r="K23" s="2497"/>
      <c r="L23" s="1439"/>
    </row>
    <row r="24" spans="2:12" ht="4.5" customHeight="1" x14ac:dyDescent="0.2">
      <c r="B24" s="1421"/>
      <c r="C24" s="1421"/>
      <c r="L24" s="1439"/>
    </row>
    <row r="25" spans="2:12" ht="13.5" customHeight="1" x14ac:dyDescent="0.2">
      <c r="B25" s="2075" t="s">
        <v>1522</v>
      </c>
      <c r="C25" s="2075"/>
      <c r="D25" s="2052"/>
      <c r="E25" s="2052"/>
      <c r="F25" s="2052"/>
      <c r="G25" s="2053"/>
      <c r="H25" s="2052"/>
      <c r="I25" s="2053"/>
      <c r="J25" s="2052"/>
      <c r="K25" s="2052"/>
      <c r="L25" s="1439"/>
    </row>
    <row r="26" spans="2:12" ht="18.75" customHeight="1" x14ac:dyDescent="0.2">
      <c r="B26" s="2501" t="s">
        <v>2128</v>
      </c>
      <c r="C26" s="2501"/>
      <c r="D26" s="2501"/>
      <c r="E26" s="2501"/>
      <c r="F26" s="2501"/>
      <c r="G26" s="2501"/>
      <c r="H26" s="2501"/>
      <c r="I26" s="2501"/>
      <c r="J26" s="2501"/>
      <c r="K26" s="2501"/>
      <c r="L26" s="1439"/>
    </row>
    <row r="27" spans="2:12" ht="4.5" customHeight="1" x14ac:dyDescent="0.2">
      <c r="B27" s="1421"/>
      <c r="C27" s="1421"/>
      <c r="L27" s="1439"/>
    </row>
    <row r="28" spans="2:12" ht="13.5" customHeight="1" x14ac:dyDescent="0.2">
      <c r="B28" s="2078" t="s">
        <v>1521</v>
      </c>
      <c r="C28" s="2078"/>
      <c r="D28" s="2052"/>
      <c r="E28" s="2052"/>
      <c r="F28" s="2052"/>
      <c r="G28" s="2053"/>
      <c r="H28" s="2052"/>
      <c r="I28" s="2053"/>
      <c r="J28" s="2052"/>
      <c r="K28" s="2052"/>
      <c r="L28" s="1439"/>
    </row>
    <row r="29" spans="2:12" ht="77.25" customHeight="1" x14ac:dyDescent="0.2">
      <c r="B29" s="2503" t="s">
        <v>2129</v>
      </c>
      <c r="C29" s="2503"/>
      <c r="D29" s="2497"/>
      <c r="E29" s="2497"/>
      <c r="F29" s="2497"/>
      <c r="G29" s="2497"/>
      <c r="H29" s="2497"/>
      <c r="I29" s="2497"/>
      <c r="J29" s="2497"/>
      <c r="K29" s="2497"/>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9" t="s">
        <v>1520</v>
      </c>
      <c r="C31" s="2079"/>
      <c r="D31" s="2072"/>
      <c r="E31" s="2052"/>
      <c r="F31" s="2052"/>
      <c r="G31" s="2053"/>
      <c r="H31" s="2052"/>
      <c r="I31" s="2053"/>
      <c r="J31" s="2052"/>
      <c r="K31" s="2052"/>
      <c r="L31" s="1439"/>
    </row>
    <row r="32" spans="2:12" s="1403" customFormat="1" ht="45.75" customHeight="1" x14ac:dyDescent="0.2">
      <c r="B32" s="2496" t="s">
        <v>2130</v>
      </c>
      <c r="C32" s="2496"/>
      <c r="D32" s="2497"/>
      <c r="E32" s="2497"/>
      <c r="F32" s="2497"/>
      <c r="G32" s="2497"/>
      <c r="H32" s="2497"/>
      <c r="I32" s="2497"/>
      <c r="J32" s="2497"/>
      <c r="K32" s="2497"/>
      <c r="L32" s="1439"/>
    </row>
    <row r="33" spans="1:13" s="1403" customFormat="1" ht="4.5" customHeight="1" x14ac:dyDescent="0.2">
      <c r="B33" s="1454"/>
      <c r="C33" s="1454"/>
      <c r="G33" s="1424"/>
      <c r="I33" s="1424"/>
      <c r="L33" s="1439"/>
    </row>
    <row r="34" spans="1:13" s="1403" customFormat="1" ht="11.1" customHeight="1" x14ac:dyDescent="0.2">
      <c r="B34" s="2080" t="s">
        <v>1519</v>
      </c>
      <c r="C34" s="2081"/>
      <c r="D34" s="2082"/>
      <c r="E34" s="2082"/>
      <c r="F34" s="2082"/>
      <c r="G34" s="2083"/>
      <c r="H34" s="2082"/>
      <c r="I34" s="2083"/>
      <c r="J34" s="2082"/>
      <c r="K34" s="2084"/>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5"/>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9"/>
      <c r="B38" s="2086"/>
      <c r="C38" s="2086"/>
      <c r="D38" s="2086"/>
      <c r="E38" s="2086"/>
      <c r="F38" s="2086"/>
      <c r="G38" s="2087"/>
      <c r="H38" s="2086"/>
      <c r="I38" s="2087"/>
      <c r="J38" s="2086"/>
      <c r="K38" s="2086"/>
      <c r="L38" s="1439"/>
    </row>
    <row r="39" spans="1:13" ht="11.85" customHeight="1" x14ac:dyDescent="0.2">
      <c r="B39" s="1490" t="s">
        <v>1767</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T44" sqref="T44:AA44"/>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475" t="str">
        <f>'Single Audit Cover'!A7</f>
        <v>Summersville SD 79</v>
      </c>
      <c r="C1" s="2475"/>
      <c r="D1" s="2475"/>
      <c r="E1" s="1499"/>
    </row>
    <row r="2" spans="2:5" s="1369" customFormat="1" ht="12.75" customHeight="1" x14ac:dyDescent="0.2">
      <c r="B2" s="2477">
        <f>'Single Audit Cover'!E7</f>
        <v>13041079002</v>
      </c>
      <c r="C2" s="2477"/>
      <c r="D2" s="2477"/>
      <c r="E2" s="1498"/>
    </row>
    <row r="3" spans="2:5" s="1330" customFormat="1" ht="12.75" customHeight="1" x14ac:dyDescent="0.2">
      <c r="B3" s="2498" t="s">
        <v>1561</v>
      </c>
      <c r="C3" s="2498"/>
      <c r="D3" s="2498"/>
      <c r="E3" s="2000"/>
    </row>
    <row r="4" spans="2:5" s="1369" customFormat="1" ht="12.75" customHeight="1" x14ac:dyDescent="0.2">
      <c r="B4" s="2504" t="str">
        <f>'Single Audit Cover'!A4</f>
        <v>Year Ending June 30, 2017</v>
      </c>
      <c r="C4" s="2504"/>
      <c r="D4" s="2504"/>
      <c r="E4" s="1497"/>
    </row>
    <row r="5" spans="2:5" s="1369" customFormat="1" ht="40.15" customHeight="1" x14ac:dyDescent="0.2">
      <c r="B5" s="1686"/>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t="s">
        <v>2131</v>
      </c>
      <c r="C8" s="1495" t="s">
        <v>2117</v>
      </c>
      <c r="D8" s="1495" t="s">
        <v>2134</v>
      </c>
      <c r="E8" s="1495"/>
    </row>
    <row r="9" spans="2:5" ht="13.5" customHeight="1" x14ac:dyDescent="0.2">
      <c r="B9" s="1688"/>
      <c r="C9" s="1408"/>
      <c r="D9" s="1408"/>
      <c r="E9" s="1408"/>
    </row>
    <row r="10" spans="2:5" ht="13.5" customHeight="1" x14ac:dyDescent="0.2">
      <c r="B10" s="1687" t="s">
        <v>2132</v>
      </c>
      <c r="C10" s="1408" t="s">
        <v>2133</v>
      </c>
      <c r="D10" s="1408" t="s">
        <v>2134</v>
      </c>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3"/>
      <c r="C43" s="2094"/>
      <c r="D43" s="2094"/>
      <c r="E43" s="1408"/>
    </row>
    <row r="44" spans="2:5" ht="12.2" customHeight="1" x14ac:dyDescent="0.2">
      <c r="B44" s="1304" t="s">
        <v>1557</v>
      </c>
      <c r="C44" s="1403"/>
    </row>
    <row r="45" spans="2:5" ht="12.2" customHeight="1" x14ac:dyDescent="0.2">
      <c r="B45" s="1492" t="s">
        <v>1944</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T44" sqref="T44:AA4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475" t="str">
        <f>'Single Audit Cover'!A7</f>
        <v>Summersville SD 79</v>
      </c>
      <c r="C1" s="2475"/>
      <c r="D1" s="2475"/>
      <c r="E1" s="2475"/>
      <c r="F1" s="1489"/>
      <c r="G1" s="1489"/>
      <c r="H1" s="1489"/>
      <c r="I1" s="1489"/>
      <c r="J1" s="1489"/>
      <c r="K1" s="1489"/>
      <c r="L1" s="1489"/>
    </row>
    <row r="2" spans="2:12" ht="13.5" customHeight="1" x14ac:dyDescent="0.2">
      <c r="B2" s="2477">
        <f>'Single Audit Cover'!E7</f>
        <v>13041079002</v>
      </c>
      <c r="C2" s="2477"/>
      <c r="D2" s="2477"/>
      <c r="E2" s="2477"/>
      <c r="F2" s="1488"/>
      <c r="G2" s="1488"/>
      <c r="H2" s="1488"/>
      <c r="I2" s="1488"/>
      <c r="J2" s="1488"/>
      <c r="K2" s="1488"/>
      <c r="L2" s="1488"/>
    </row>
    <row r="3" spans="2:12" ht="13.5" customHeight="1" x14ac:dyDescent="0.2">
      <c r="B3" s="2498" t="s">
        <v>1569</v>
      </c>
      <c r="C3" s="2498"/>
      <c r="D3" s="2498"/>
      <c r="E3" s="2498"/>
      <c r="F3" s="2099"/>
      <c r="G3" s="2099"/>
      <c r="H3" s="2099"/>
      <c r="I3" s="2099"/>
      <c r="J3" s="2099"/>
      <c r="K3" s="2099"/>
      <c r="L3" s="2099"/>
    </row>
    <row r="4" spans="2:12" ht="13.5" customHeight="1" x14ac:dyDescent="0.2">
      <c r="B4" s="2506" t="str">
        <f>'Single Audit Cover'!A4</f>
        <v>Year Ending June 30, 2017</v>
      </c>
      <c r="C4" s="2506"/>
      <c r="D4" s="2506"/>
      <c r="E4" s="250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3">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03" t="s">
        <v>2135</v>
      </c>
      <c r="C11" s="2503"/>
      <c r="D11" s="2497"/>
      <c r="E11" s="2497"/>
    </row>
    <row r="12" spans="2:12" ht="13.5" customHeight="1" x14ac:dyDescent="0.2">
      <c r="B12" s="1403"/>
      <c r="C12" s="1403"/>
      <c r="D12" s="1403"/>
    </row>
    <row r="13" spans="2:12" ht="13.5" customHeight="1" x14ac:dyDescent="0.2">
      <c r="B13" s="1304" t="s">
        <v>1565</v>
      </c>
      <c r="C13" s="1304"/>
      <c r="D13" s="1403"/>
    </row>
    <row r="14" spans="2:12" ht="76.5" customHeight="1" x14ac:dyDescent="0.2">
      <c r="B14" s="2503" t="s">
        <v>2136</v>
      </c>
      <c r="C14" s="2503"/>
      <c r="D14" s="2497"/>
      <c r="E14" s="2497"/>
    </row>
    <row r="15" spans="2:12" ht="13.5" customHeight="1" x14ac:dyDescent="0.2">
      <c r="B15" s="1403"/>
      <c r="C15" s="1403"/>
      <c r="D15" s="1403"/>
    </row>
    <row r="16" spans="2:12" ht="13.5" customHeight="1" x14ac:dyDescent="0.2">
      <c r="B16" s="1304" t="s">
        <v>1564</v>
      </c>
      <c r="C16" s="1304"/>
      <c r="D16" s="1403"/>
      <c r="E16" s="2107" t="s">
        <v>2138</v>
      </c>
    </row>
    <row r="17" spans="2:5" ht="13.5" customHeight="1" x14ac:dyDescent="0.2">
      <c r="B17" s="1403"/>
      <c r="C17" s="1403"/>
      <c r="D17" s="1403"/>
    </row>
    <row r="18" spans="2:5" ht="13.5" customHeight="1" x14ac:dyDescent="0.2">
      <c r="B18" s="1304" t="s">
        <v>1563</v>
      </c>
      <c r="C18" s="1304"/>
      <c r="D18" s="1403"/>
      <c r="E18" s="1495" t="s">
        <v>2097</v>
      </c>
    </row>
    <row r="19" spans="2:5" ht="13.5" customHeight="1" x14ac:dyDescent="0.2">
      <c r="B19" s="1403"/>
      <c r="C19" s="1403"/>
      <c r="D19" s="1403"/>
    </row>
    <row r="20" spans="2:5" ht="13.5" customHeight="1" x14ac:dyDescent="0.2">
      <c r="B20" s="1304" t="s">
        <v>1562</v>
      </c>
      <c r="C20" s="1304"/>
      <c r="D20" s="1403"/>
      <c r="E20" s="2505" t="s">
        <v>2146</v>
      </c>
    </row>
    <row r="21" spans="2:5" ht="13.5" customHeight="1" x14ac:dyDescent="0.2">
      <c r="B21" s="1403"/>
      <c r="C21" s="1403"/>
      <c r="D21" s="1403"/>
      <c r="E21" s="2505"/>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5"/>
      <c r="C41" s="2095"/>
      <c r="D41" s="2095"/>
      <c r="E41" s="2039"/>
    </row>
    <row r="42" spans="2:5" ht="12.2" customHeight="1" x14ac:dyDescent="0.2">
      <c r="B42" s="2096" t="s">
        <v>2086</v>
      </c>
      <c r="C42" s="2096"/>
      <c r="D42" s="209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T44" sqref="T44:AA4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475" t="str">
        <f>'Single Audit Cover'!A7</f>
        <v>Summersville SD 79</v>
      </c>
      <c r="C1" s="2475"/>
      <c r="D1" s="2475"/>
      <c r="E1" s="2475"/>
      <c r="F1" s="1489"/>
      <c r="G1" s="1489"/>
      <c r="H1" s="1489"/>
      <c r="I1" s="1489"/>
      <c r="J1" s="1489"/>
      <c r="K1" s="1489"/>
      <c r="L1" s="1489"/>
    </row>
    <row r="2" spans="2:12" ht="13.5" customHeight="1" x14ac:dyDescent="0.2">
      <c r="B2" s="2477">
        <f>'Single Audit Cover'!E7</f>
        <v>13041079002</v>
      </c>
      <c r="C2" s="2477"/>
      <c r="D2" s="2477"/>
      <c r="E2" s="2477"/>
      <c r="F2" s="1488"/>
      <c r="G2" s="1488"/>
      <c r="H2" s="1488"/>
      <c r="I2" s="1488"/>
      <c r="J2" s="1488"/>
      <c r="K2" s="1488"/>
      <c r="L2" s="1488"/>
    </row>
    <row r="3" spans="2:12" ht="13.5" customHeight="1" x14ac:dyDescent="0.2">
      <c r="B3" s="2498" t="s">
        <v>1569</v>
      </c>
      <c r="C3" s="2498"/>
      <c r="D3" s="2498"/>
      <c r="E3" s="2498"/>
      <c r="F3" s="2000"/>
      <c r="G3" s="2000"/>
      <c r="H3" s="2000"/>
      <c r="I3" s="2000"/>
      <c r="J3" s="2000"/>
      <c r="K3" s="2000"/>
      <c r="L3" s="2000"/>
    </row>
    <row r="4" spans="2:12" ht="13.5" customHeight="1" x14ac:dyDescent="0.2">
      <c r="B4" s="2506" t="str">
        <f>'Single Audit Cover'!A4</f>
        <v>Year Ending June 30, 2017</v>
      </c>
      <c r="C4" s="2506"/>
      <c r="D4" s="2506"/>
      <c r="E4" s="250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3">
        <v>2</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48.75" customHeight="1" x14ac:dyDescent="0.2">
      <c r="B11" s="2503" t="s">
        <v>2125</v>
      </c>
      <c r="C11" s="2503"/>
      <c r="D11" s="2497"/>
      <c r="E11" s="2497"/>
    </row>
    <row r="12" spans="2:12" ht="13.5" customHeight="1" x14ac:dyDescent="0.2">
      <c r="B12" s="1403"/>
      <c r="C12" s="1403"/>
      <c r="D12" s="1403"/>
    </row>
    <row r="13" spans="2:12" ht="13.5" customHeight="1" x14ac:dyDescent="0.2">
      <c r="B13" s="1304" t="s">
        <v>1565</v>
      </c>
      <c r="C13" s="1304"/>
      <c r="D13" s="1403"/>
    </row>
    <row r="14" spans="2:12" ht="87" customHeight="1" x14ac:dyDescent="0.2">
      <c r="B14" s="2503" t="s">
        <v>2137</v>
      </c>
      <c r="C14" s="2503"/>
      <c r="D14" s="2497"/>
      <c r="E14" s="2497"/>
    </row>
    <row r="15" spans="2:12" ht="13.5" customHeight="1" x14ac:dyDescent="0.2">
      <c r="B15" s="1403"/>
      <c r="C15" s="1403"/>
      <c r="D15" s="1403"/>
    </row>
    <row r="16" spans="2:12" ht="13.5" customHeight="1" x14ac:dyDescent="0.2">
      <c r="B16" s="1304" t="s">
        <v>1564</v>
      </c>
      <c r="C16" s="1304"/>
      <c r="D16" s="1403"/>
      <c r="E16" s="2107" t="s">
        <v>2138</v>
      </c>
    </row>
    <row r="17" spans="2:5" ht="13.5" customHeight="1" x14ac:dyDescent="0.2">
      <c r="B17" s="1403"/>
      <c r="C17" s="1403"/>
      <c r="D17" s="1403"/>
    </row>
    <row r="18" spans="2:5" ht="13.5" customHeight="1" x14ac:dyDescent="0.2">
      <c r="B18" s="1304" t="s">
        <v>1563</v>
      </c>
      <c r="C18" s="1304"/>
      <c r="D18" s="1403"/>
      <c r="E18" s="1495" t="s">
        <v>2097</v>
      </c>
    </row>
    <row r="19" spans="2:5" ht="13.5" customHeight="1" x14ac:dyDescent="0.2">
      <c r="B19" s="1403"/>
      <c r="C19" s="1403"/>
      <c r="D19" s="1403"/>
    </row>
    <row r="20" spans="2:5" ht="13.5" customHeight="1" x14ac:dyDescent="0.2">
      <c r="B20" s="1304" t="s">
        <v>1562</v>
      </c>
      <c r="C20" s="1304"/>
      <c r="D20" s="1403"/>
      <c r="E20" s="2505" t="s">
        <v>2130</v>
      </c>
    </row>
    <row r="21" spans="2:5" ht="13.5" customHeight="1" x14ac:dyDescent="0.2">
      <c r="B21" s="1403"/>
      <c r="C21" s="1403"/>
      <c r="D21" s="1403"/>
      <c r="E21" s="2505"/>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5"/>
      <c r="C41" s="2095"/>
      <c r="D41" s="2095"/>
      <c r="E41" s="2039"/>
    </row>
    <row r="42" spans="2:5" ht="12.2" customHeight="1" x14ac:dyDescent="0.2">
      <c r="B42" s="2096" t="s">
        <v>2086</v>
      </c>
      <c r="C42" s="2096"/>
      <c r="D42" s="209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13041079002</v>
      </c>
    </row>
    <row r="3" spans="1:2" x14ac:dyDescent="0.2">
      <c r="A3" t="s">
        <v>1110</v>
      </c>
      <c r="B3" s="1220" t="str">
        <f>COVER!A15</f>
        <v>Jefferson</v>
      </c>
    </row>
    <row r="4" spans="1:2" x14ac:dyDescent="0.2">
      <c r="A4" t="s">
        <v>1166</v>
      </c>
      <c r="B4" s="1220" t="str">
        <f>COVER!A17</f>
        <v>Summersville SD 79</v>
      </c>
    </row>
    <row r="5" spans="1:2" x14ac:dyDescent="0.2">
      <c r="A5" t="s">
        <v>799</v>
      </c>
      <c r="B5" s="1220" t="str">
        <f>COVER!A38</f>
        <v>Mark Zahm</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1929</v>
      </c>
      <c r="B12" s="1220" t="str">
        <f>IF(COVER!J29="x","Yes",IF(COVER!L29="X","No",0))</f>
        <v>No</v>
      </c>
    </row>
    <row r="13" spans="1:2" x14ac:dyDescent="0.2">
      <c r="A13" s="12" t="s">
        <v>1930</v>
      </c>
      <c r="B13" s="1220" t="str">
        <f>IF(COVER!J30="x","Yes",IF(COVER!L30="x","No",0))</f>
        <v>No</v>
      </c>
    </row>
    <row r="14" spans="1:2" x14ac:dyDescent="0.2">
      <c r="A14" t="s">
        <v>555</v>
      </c>
      <c r="B14" s="1220" t="str">
        <f>IF(COVER!J31="x","Yes",IF(COVER!L31="x","No",0))</f>
        <v>Yes</v>
      </c>
    </row>
    <row r="15" spans="1:2" x14ac:dyDescent="0.2">
      <c r="A15" t="s">
        <v>657</v>
      </c>
      <c r="B15" s="1220" t="str">
        <f>COVER!T23</f>
        <v>065-012078</v>
      </c>
    </row>
    <row r="16" spans="1:2" x14ac:dyDescent="0.2">
      <c r="A16" t="s">
        <v>490</v>
      </c>
      <c r="B16" s="1220" t="str">
        <f>COVER!T13</f>
        <v>Emling &amp; Hoffman, P.C.</v>
      </c>
    </row>
    <row r="17" spans="1:2" x14ac:dyDescent="0.2">
      <c r="A17" t="s">
        <v>1030</v>
      </c>
      <c r="B17" s="1220" t="str">
        <f>COVER!T15</f>
        <v>Donald L. Hoffman</v>
      </c>
    </row>
    <row r="18" spans="1:2" x14ac:dyDescent="0.2">
      <c r="A18" t="s">
        <v>1345</v>
      </c>
      <c r="B18" s="1220" t="str">
        <f>COVER!T17</f>
        <v>105 East Main Street</v>
      </c>
    </row>
    <row r="19" spans="1:2" x14ac:dyDescent="0.2">
      <c r="A19" t="s">
        <v>1032</v>
      </c>
      <c r="B19" s="1220" t="str">
        <f>COVER!T25</f>
        <v>donhoffman@emlingcpa.com</v>
      </c>
    </row>
    <row r="20" spans="1:2" x14ac:dyDescent="0.2">
      <c r="A20" t="s">
        <v>1033</v>
      </c>
      <c r="B20" s="1220" t="str">
        <f>COVER!T19</f>
        <v>Du Quoin</v>
      </c>
    </row>
    <row r="21" spans="1:2" x14ac:dyDescent="0.2">
      <c r="A21" t="s">
        <v>558</v>
      </c>
      <c r="B21" s="1220" t="str">
        <f>COVER!X19</f>
        <v>IL</v>
      </c>
    </row>
    <row r="22" spans="1:2" x14ac:dyDescent="0.2">
      <c r="A22" t="s">
        <v>1034</v>
      </c>
      <c r="B22" s="1220">
        <f>COVER!Z19</f>
        <v>62832</v>
      </c>
    </row>
    <row r="23" spans="1:2" x14ac:dyDescent="0.2">
      <c r="A23" t="s">
        <v>1347</v>
      </c>
      <c r="B23" s="1220" t="str">
        <f>COVER!T21</f>
        <v>618-542-4747</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4">
        <f>'Aud Quest 2'!H53</f>
        <v>0</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1207784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3647</v>
      </c>
      <c r="C91" s="13" t="s">
        <v>653</v>
      </c>
      <c r="D91" s="13" t="str">
        <f t="shared" si="0"/>
        <v>Error?</v>
      </c>
    </row>
    <row r="92" spans="1:4" x14ac:dyDescent="0.2">
      <c r="A92" s="54">
        <v>31</v>
      </c>
      <c r="B92" s="1220">
        <f>'Assets-Liab 5-6'!C39</f>
        <v>1204137</v>
      </c>
      <c r="D92" s="13" t="str">
        <f t="shared" si="0"/>
        <v>Error?</v>
      </c>
    </row>
    <row r="93" spans="1:4" x14ac:dyDescent="0.2">
      <c r="A93" s="54">
        <v>32</v>
      </c>
      <c r="B93" s="1220">
        <f>'Assets-Liab 5-6'!C41</f>
        <v>1207784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105907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105907</v>
      </c>
      <c r="D123" s="13" t="str">
        <f t="shared" si="0"/>
        <v>Error?</v>
      </c>
    </row>
    <row r="124" spans="1:4" x14ac:dyDescent="0.2">
      <c r="A124" s="54">
        <v>63</v>
      </c>
      <c r="B124" s="1220">
        <f>'Assets-Liab 5-6'!D41</f>
        <v>105907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7519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7519</v>
      </c>
      <c r="D140" s="13" t="str">
        <f t="shared" si="1"/>
        <v>Error?</v>
      </c>
    </row>
    <row r="141" spans="1:4" x14ac:dyDescent="0.2">
      <c r="A141" s="54">
        <v>80</v>
      </c>
      <c r="B141" s="1220">
        <f>'Assets-Liab 5-6'!E41</f>
        <v>7519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8243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8243</v>
      </c>
      <c r="D170" s="13" t="str">
        <f t="shared" si="1"/>
        <v>Error?</v>
      </c>
    </row>
    <row r="171" spans="1:4" x14ac:dyDescent="0.2">
      <c r="A171" s="54">
        <v>110</v>
      </c>
      <c r="B171" s="1220">
        <f>'Assets-Liab 5-6'!F41</f>
        <v>8243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24429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40000</v>
      </c>
      <c r="C188" s="13" t="s">
        <v>653</v>
      </c>
      <c r="D188" s="13" t="str">
        <f t="shared" si="1"/>
        <v>Error?</v>
      </c>
    </row>
    <row r="189" spans="1:4" x14ac:dyDescent="0.2">
      <c r="A189" s="54">
        <v>128</v>
      </c>
      <c r="B189" s="1220">
        <f>'Assets-Liab 5-6'!G39</f>
        <v>-15571</v>
      </c>
      <c r="D189" s="13" t="str">
        <f t="shared" si="1"/>
        <v>Error?</v>
      </c>
    </row>
    <row r="190" spans="1:4" x14ac:dyDescent="0.2">
      <c r="A190" s="54">
        <v>129</v>
      </c>
      <c r="B190" s="1220">
        <f>'Assets-Liab 5-6'!G41</f>
        <v>24429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61666</v>
      </c>
      <c r="D273" s="13" t="str">
        <f t="shared" si="3"/>
        <v>Error?</v>
      </c>
    </row>
    <row r="274" spans="1:4" x14ac:dyDescent="0.2">
      <c r="A274" s="54">
        <v>213</v>
      </c>
      <c r="B274" s="1220">
        <f>'Assets-Liab 5-6'!M17</f>
        <v>2066641</v>
      </c>
      <c r="D274" s="13" t="str">
        <f t="shared" si="3"/>
        <v>Error?</v>
      </c>
    </row>
    <row r="275" spans="1:4" x14ac:dyDescent="0.2">
      <c r="A275" s="54">
        <v>214</v>
      </c>
      <c r="B275" s="1220">
        <f>'Assets-Liab 5-6'!M18</f>
        <v>0</v>
      </c>
      <c r="D275" s="13" t="str">
        <f t="shared" si="3"/>
        <v>Error?</v>
      </c>
    </row>
    <row r="276" spans="1:4" x14ac:dyDescent="0.2">
      <c r="A276" s="54">
        <v>215</v>
      </c>
      <c r="B276" s="1220">
        <f>'Assets-Liab 5-6'!M19</f>
        <v>87296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2215603</v>
      </c>
      <c r="C279" s="13" t="s">
        <v>653</v>
      </c>
      <c r="D279" s="13" t="str">
        <f t="shared" si="3"/>
        <v>Error?</v>
      </c>
    </row>
    <row r="280" spans="1:4" x14ac:dyDescent="0.2">
      <c r="A280" s="54">
        <v>219</v>
      </c>
      <c r="B280" s="1220">
        <f>'Assets-Liab 5-6'!M40</f>
        <v>2215603</v>
      </c>
      <c r="D280" s="13" t="str">
        <f t="shared" si="3"/>
        <v>Error?</v>
      </c>
    </row>
    <row r="281" spans="1:4" x14ac:dyDescent="0.2">
      <c r="A281" s="54">
        <v>220</v>
      </c>
      <c r="B281" s="1220">
        <f>'Assets-Liab 5-6'!M41</f>
        <v>2215603</v>
      </c>
      <c r="C281" s="13" t="s">
        <v>653</v>
      </c>
      <c r="D281" s="13" t="str">
        <f t="shared" si="3"/>
        <v>Error?</v>
      </c>
    </row>
    <row r="282" spans="1:4" x14ac:dyDescent="0.2">
      <c r="A282" s="54">
        <v>221</v>
      </c>
      <c r="B282" s="1220">
        <f>'Assets-Liab 5-6'!N21</f>
        <v>7519</v>
      </c>
      <c r="D282" s="13" t="str">
        <f t="shared" si="3"/>
        <v>Error?</v>
      </c>
    </row>
    <row r="283" spans="1:4" x14ac:dyDescent="0.2">
      <c r="A283" s="54">
        <v>222</v>
      </c>
      <c r="B283" s="1220">
        <f>'Assets-Liab 5-6'!N22</f>
        <v>87481</v>
      </c>
      <c r="D283" s="13" t="str">
        <f t="shared" si="3"/>
        <v>Error?</v>
      </c>
    </row>
    <row r="284" spans="1:4" x14ac:dyDescent="0.2">
      <c r="A284" s="54">
        <v>223</v>
      </c>
      <c r="B284" s="1220">
        <f>'Assets-Liab 5-6'!N23</f>
        <v>95000</v>
      </c>
      <c r="C284" s="13" t="s">
        <v>653</v>
      </c>
      <c r="D284" s="13" t="str">
        <f t="shared" si="3"/>
        <v>Error?</v>
      </c>
    </row>
    <row r="285" spans="1:4" x14ac:dyDescent="0.2">
      <c r="A285" s="54">
        <v>224</v>
      </c>
      <c r="B285" s="1220">
        <f>'Assets-Liab 5-6'!N36</f>
        <v>95000</v>
      </c>
      <c r="D285" s="13" t="str">
        <f t="shared" si="3"/>
        <v>Error?</v>
      </c>
    </row>
    <row r="286" spans="1:4" x14ac:dyDescent="0.2">
      <c r="A286" s="82">
        <v>225</v>
      </c>
      <c r="D286" s="13" t="str">
        <f t="shared" si="3"/>
        <v>OK</v>
      </c>
    </row>
    <row r="287" spans="1:4" x14ac:dyDescent="0.2">
      <c r="A287" s="54">
        <v>226</v>
      </c>
      <c r="B287" s="1220">
        <f>'Assets-Liab 5-6'!N37</f>
        <v>95000</v>
      </c>
      <c r="C287" s="13" t="s">
        <v>653</v>
      </c>
      <c r="D287" s="13" t="str">
        <f t="shared" si="3"/>
        <v>Error?</v>
      </c>
    </row>
    <row r="288" spans="1:4" x14ac:dyDescent="0.2">
      <c r="A288" s="54">
        <v>227</v>
      </c>
      <c r="B288" s="1220">
        <f>'Assets-Liab 5-6'!N41</f>
        <v>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795544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20825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980398</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9150</v>
      </c>
      <c r="D728" s="13" t="str">
        <f t="shared" si="10"/>
        <v>Error?</v>
      </c>
    </row>
    <row r="729" spans="1:4" x14ac:dyDescent="0.2">
      <c r="A729" s="54">
        <v>668</v>
      </c>
      <c r="B729" s="1220">
        <f>'Expenditures 15-22'!C45</f>
        <v>25248</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34398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104669</v>
      </c>
      <c r="D733" s="13" t="str">
        <f t="shared" si="10"/>
        <v>Error?</v>
      </c>
    </row>
    <row r="734" spans="1:4" x14ac:dyDescent="0.2">
      <c r="A734" s="54">
        <v>673</v>
      </c>
      <c r="B734" s="1220">
        <f>'Expenditures 15-22'!C53</f>
        <v>104669</v>
      </c>
      <c r="C734" s="13" t="s">
        <v>653</v>
      </c>
      <c r="D734" s="13" t="str">
        <f t="shared" si="10"/>
        <v>Error?</v>
      </c>
    </row>
    <row r="735" spans="1:4" x14ac:dyDescent="0.2">
      <c r="A735" s="54">
        <v>674</v>
      </c>
      <c r="B735" s="1220">
        <f>'Expenditures 15-22'!C55</f>
        <v>2010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2010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36598</v>
      </c>
      <c r="D739" s="13" t="str">
        <f t="shared" si="10"/>
        <v>Error?</v>
      </c>
    </row>
    <row r="740" spans="1:4" x14ac:dyDescent="0.2">
      <c r="A740" s="54">
        <v>679</v>
      </c>
      <c r="B740" s="1220">
        <f>'Expenditures 15-22'!C61</f>
        <v>48604</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18998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104200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245277</v>
      </c>
      <c r="C755" s="13" t="s">
        <v>653</v>
      </c>
      <c r="D755" s="13" t="str">
        <f t="shared" si="10"/>
        <v>Error?</v>
      </c>
    </row>
    <row r="756" spans="1:4" x14ac:dyDescent="0.2">
      <c r="A756" s="54">
        <v>695</v>
      </c>
      <c r="B756" s="1220">
        <f>'Expenditures 15-22'!C75</f>
        <v>1135</v>
      </c>
      <c r="D756" s="13" t="str">
        <f t="shared" si="10"/>
        <v>Error?</v>
      </c>
    </row>
    <row r="757" spans="1:4" x14ac:dyDescent="0.2">
      <c r="A757" s="54">
        <v>696</v>
      </c>
      <c r="B757" s="1220">
        <f>'Expenditures 15-22'!C114</f>
        <v>1226810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146819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255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192531</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3759</v>
      </c>
      <c r="D786" s="13" t="str">
        <f t="shared" si="11"/>
        <v>Error?</v>
      </c>
    </row>
    <row r="787" spans="1:4" x14ac:dyDescent="0.2">
      <c r="A787" s="54">
        <v>726</v>
      </c>
      <c r="B787" s="1220">
        <f>'Expenditures 15-22'!D45</f>
        <v>6220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9979</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15114</v>
      </c>
      <c r="D791" s="13" t="str">
        <f t="shared" si="11"/>
        <v>Error?</v>
      </c>
    </row>
    <row r="792" spans="1:4" x14ac:dyDescent="0.2">
      <c r="A792" s="54">
        <v>731</v>
      </c>
      <c r="B792" s="1220">
        <f>'Expenditures 15-22'!D53</f>
        <v>15114</v>
      </c>
      <c r="C792" s="13" t="s">
        <v>653</v>
      </c>
      <c r="D792" s="13" t="str">
        <f t="shared" si="11"/>
        <v>Error?</v>
      </c>
    </row>
    <row r="793" spans="1:4" x14ac:dyDescent="0.2">
      <c r="A793" s="54">
        <v>732</v>
      </c>
      <c r="B793" s="1220">
        <f>'Expenditures 15-22'!D55</f>
        <v>42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6240</v>
      </c>
      <c r="D797" s="13" t="str">
        <f t="shared" si="11"/>
        <v>Error?</v>
      </c>
    </row>
    <row r="798" spans="1:4" x14ac:dyDescent="0.2">
      <c r="A798" s="54">
        <v>737</v>
      </c>
      <c r="B798" s="1220">
        <f>'Expenditures 15-22'!D61</f>
        <v>12480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12440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31160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56295</v>
      </c>
      <c r="C813" s="13" t="s">
        <v>653</v>
      </c>
      <c r="D813" s="13" t="str">
        <f t="shared" si="11"/>
        <v>Error?</v>
      </c>
    </row>
    <row r="814" spans="1:4" x14ac:dyDescent="0.2">
      <c r="A814" s="54">
        <v>753</v>
      </c>
      <c r="B814" s="1220">
        <f>'Expenditures 15-22'!D75</f>
        <v>29</v>
      </c>
      <c r="D814" s="13" t="str">
        <f t="shared" si="11"/>
        <v>Error?</v>
      </c>
    </row>
    <row r="815" spans="1:4" x14ac:dyDescent="0.2">
      <c r="A815" s="54">
        <v>754</v>
      </c>
      <c r="B815" s="1220">
        <f>'Expenditures 15-22'!D114</f>
        <v>248855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31386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6942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45271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18990</v>
      </c>
      <c r="D841" s="13" t="str">
        <f t="shared" si="12"/>
        <v>Error?</v>
      </c>
    </row>
    <row r="842" spans="1:4" x14ac:dyDescent="0.2">
      <c r="A842" s="54">
        <v>781</v>
      </c>
      <c r="B842" s="1220">
        <f>'Expenditures 15-22'!E41</f>
        <v>2445</v>
      </c>
      <c r="D842" s="13" t="str">
        <f t="shared" si="12"/>
        <v>Error?</v>
      </c>
    </row>
    <row r="843" spans="1:4" x14ac:dyDescent="0.2">
      <c r="A843" s="54">
        <v>782</v>
      </c>
      <c r="B843" s="1220">
        <f>'Expenditures 15-22'!E42</f>
        <v>21435</v>
      </c>
      <c r="C843" s="13" t="s">
        <v>653</v>
      </c>
      <c r="D843" s="13" t="str">
        <f t="shared" si="12"/>
        <v>Error?</v>
      </c>
    </row>
    <row r="844" spans="1:4" x14ac:dyDescent="0.2">
      <c r="A844" s="54">
        <v>783</v>
      </c>
      <c r="B844" s="1220">
        <f>'Expenditures 15-22'!E44</f>
        <v>2400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2547</v>
      </c>
      <c r="D846" s="13" t="str">
        <f t="shared" si="12"/>
        <v>Error?</v>
      </c>
    </row>
    <row r="847" spans="1:4" x14ac:dyDescent="0.2">
      <c r="A847" s="54">
        <v>786</v>
      </c>
      <c r="B847" s="1220">
        <f>'Expenditures 15-22'!E47</f>
        <v>4947</v>
      </c>
      <c r="C847" s="13" t="s">
        <v>653</v>
      </c>
      <c r="D847" s="13" t="str">
        <f t="shared" si="12"/>
        <v>Error?</v>
      </c>
    </row>
    <row r="848" spans="1:4" x14ac:dyDescent="0.2">
      <c r="A848" s="54">
        <v>787</v>
      </c>
      <c r="B848" s="1220">
        <f>'Expenditures 15-22'!E49</f>
        <v>8991</v>
      </c>
      <c r="D848" s="13" t="str">
        <f t="shared" si="12"/>
        <v>Error?</v>
      </c>
    </row>
    <row r="849" spans="1:4" x14ac:dyDescent="0.2">
      <c r="A849" s="54">
        <v>788</v>
      </c>
      <c r="B849" s="1220">
        <f>'Expenditures 15-22'!E50</f>
        <v>1453</v>
      </c>
      <c r="D849" s="13" t="str">
        <f t="shared" si="12"/>
        <v>Error?</v>
      </c>
    </row>
    <row r="850" spans="1:4" x14ac:dyDescent="0.2">
      <c r="A850" s="54">
        <v>789</v>
      </c>
      <c r="B850" s="1220">
        <f>'Expenditures 15-22'!E53</f>
        <v>10444</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6300</v>
      </c>
      <c r="D855" s="13" t="str">
        <f t="shared" si="12"/>
        <v>Error?</v>
      </c>
    </row>
    <row r="856" spans="1:4" x14ac:dyDescent="0.2">
      <c r="A856" s="54">
        <v>795</v>
      </c>
      <c r="B856" s="1220">
        <f>'Expenditures 15-22'!E61</f>
        <v>519</v>
      </c>
      <c r="D856" s="13" t="str">
        <f t="shared" si="12"/>
        <v>Error?</v>
      </c>
    </row>
    <row r="857" spans="1:4" x14ac:dyDescent="0.2">
      <c r="A857" s="54">
        <v>796</v>
      </c>
      <c r="B857" s="1220">
        <f>'Expenditures 15-22'!E62</f>
        <v>3661</v>
      </c>
      <c r="D857" s="13" t="str">
        <f t="shared" si="12"/>
        <v>Error?</v>
      </c>
    </row>
    <row r="858" spans="1:4" x14ac:dyDescent="0.2">
      <c r="A858" s="54">
        <v>797</v>
      </c>
      <c r="B858" s="1220">
        <f>'Expenditures 15-22'!E63</f>
        <v>1308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11788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1675</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1675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50289</v>
      </c>
      <c r="C871" s="13" t="s">
        <v>653</v>
      </c>
      <c r="D871" s="13" t="str">
        <f t="shared" si="12"/>
        <v>Error?</v>
      </c>
    </row>
    <row r="872" spans="1:4" x14ac:dyDescent="0.2">
      <c r="A872" s="54">
        <v>811</v>
      </c>
      <c r="B872" s="1220">
        <f>'Expenditures 15-22'!E75</f>
        <v>2941</v>
      </c>
      <c r="D872" s="13" t="str">
        <f t="shared" si="12"/>
        <v>Error?</v>
      </c>
    </row>
    <row r="873" spans="1:4" x14ac:dyDescent="0.2">
      <c r="A873" s="54">
        <v>812</v>
      </c>
      <c r="B873" s="1220">
        <f>'Expenditures 15-22'!E114</f>
        <v>98501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36891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15519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68026</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53</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53</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2179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2179</v>
      </c>
      <c r="C905" s="13" t="s">
        <v>653</v>
      </c>
      <c r="D905" s="13" t="str">
        <f t="shared" si="13"/>
        <v>Error?</v>
      </c>
    </row>
    <row r="906" spans="1:4" x14ac:dyDescent="0.2">
      <c r="A906" s="54">
        <v>845</v>
      </c>
      <c r="B906" s="1220">
        <f>'Expenditures 15-22'!F49</f>
        <v>142</v>
      </c>
      <c r="D906" s="13" t="str">
        <f t="shared" si="13"/>
        <v>Error?</v>
      </c>
    </row>
    <row r="907" spans="1:4" x14ac:dyDescent="0.2">
      <c r="A907" s="54">
        <v>846</v>
      </c>
      <c r="B907" s="1220">
        <f>'Expenditures 15-22'!F50</f>
        <v>1976</v>
      </c>
      <c r="D907" s="13" t="str">
        <f t="shared" si="13"/>
        <v>Error?</v>
      </c>
    </row>
    <row r="908" spans="1:4" x14ac:dyDescent="0.2">
      <c r="A908" s="54">
        <v>847</v>
      </c>
      <c r="B908" s="1220">
        <f>'Expenditures 15-22'!F53</f>
        <v>2118</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1942</v>
      </c>
      <c r="D913" s="13" t="str">
        <f t="shared" si="13"/>
        <v>Error?</v>
      </c>
    </row>
    <row r="914" spans="1:4" x14ac:dyDescent="0.2">
      <c r="A914" s="54">
        <v>853</v>
      </c>
      <c r="B914" s="1220">
        <f>'Expenditures 15-22'!F61</f>
        <v>5837</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44744</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52523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56873</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124899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2678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26739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16299</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16299</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4546</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4546</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5506</v>
      </c>
      <c r="D986" s="13" t="str">
        <f t="shared" si="14"/>
        <v>Error?</v>
      </c>
    </row>
    <row r="987" spans="1:4" x14ac:dyDescent="0.2">
      <c r="A987" s="54">
        <v>926</v>
      </c>
      <c r="B987" s="1220">
        <f>'Expenditures 15-22'!G74</f>
        <v>26351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53090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61260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61260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1013318</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43541</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1312965</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53</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18990</v>
      </c>
      <c r="C1113" s="13" t="s">
        <v>653</v>
      </c>
      <c r="D1113" s="13" t="str">
        <f t="shared" si="16"/>
        <v>Error?</v>
      </c>
    </row>
    <row r="1114" spans="1:4" x14ac:dyDescent="0.2">
      <c r="A1114" s="54">
        <v>1053</v>
      </c>
      <c r="B1114" s="1220">
        <f>'Expenditures 15-22'!K41</f>
        <v>2445</v>
      </c>
      <c r="C1114" s="13" t="s">
        <v>653</v>
      </c>
      <c r="D1114" s="13" t="str">
        <f t="shared" si="16"/>
        <v>Error?</v>
      </c>
    </row>
    <row r="1115" spans="1:4" x14ac:dyDescent="0.2">
      <c r="A1115" s="54">
        <v>1054</v>
      </c>
      <c r="B1115" s="1220">
        <f>'Expenditures 15-22'!K42</f>
        <v>21488</v>
      </c>
      <c r="C1115" s="13" t="s">
        <v>653</v>
      </c>
      <c r="D1115" s="13" t="str">
        <f t="shared" si="16"/>
        <v>Error?</v>
      </c>
    </row>
    <row r="1116" spans="1:4" x14ac:dyDescent="0.2">
      <c r="A1116" s="54">
        <v>1055</v>
      </c>
      <c r="B1116" s="1220">
        <f>'Expenditures 15-22'!K44</f>
        <v>15309</v>
      </c>
      <c r="C1116" s="13" t="s">
        <v>653</v>
      </c>
      <c r="D1116" s="13" t="str">
        <f t="shared" si="16"/>
        <v>Error?</v>
      </c>
    </row>
    <row r="1117" spans="1:4" x14ac:dyDescent="0.2">
      <c r="A1117" s="54">
        <v>1056</v>
      </c>
      <c r="B1117" s="1220">
        <f>'Expenditures 15-22'!K45</f>
        <v>49946</v>
      </c>
      <c r="C1117" s="13" t="s">
        <v>653</v>
      </c>
      <c r="D1117" s="13" t="str">
        <f t="shared" si="16"/>
        <v>Error?</v>
      </c>
    </row>
    <row r="1118" spans="1:4" x14ac:dyDescent="0.2">
      <c r="A1118" s="54">
        <v>1057</v>
      </c>
      <c r="B1118" s="1220">
        <f>'Expenditures 15-22'!K46</f>
        <v>2547</v>
      </c>
      <c r="C1118" s="13" t="s">
        <v>653</v>
      </c>
      <c r="D1118" s="13" t="str">
        <f t="shared" si="16"/>
        <v>Error?</v>
      </c>
    </row>
    <row r="1119" spans="1:4" x14ac:dyDescent="0.2">
      <c r="A1119" s="54">
        <v>1058</v>
      </c>
      <c r="B1119" s="1220">
        <f>'Expenditures 15-22'!K47</f>
        <v>67802</v>
      </c>
      <c r="C1119" s="13" t="s">
        <v>653</v>
      </c>
      <c r="D1119" s="13" t="str">
        <f t="shared" si="16"/>
        <v>Error?</v>
      </c>
    </row>
    <row r="1120" spans="1:4" x14ac:dyDescent="0.2">
      <c r="A1120" s="54">
        <v>1059</v>
      </c>
      <c r="B1120" s="1220">
        <f>'Expenditures 15-22'!K49</f>
        <v>9133</v>
      </c>
      <c r="C1120" s="13" t="s">
        <v>653</v>
      </c>
      <c r="D1120" s="13" t="str">
        <f t="shared" si="16"/>
        <v>Error?</v>
      </c>
    </row>
    <row r="1121" spans="1:4" x14ac:dyDescent="0.2">
      <c r="A1121" s="54">
        <v>1060</v>
      </c>
      <c r="B1121" s="1220">
        <f>'Expenditures 15-22'!K50</f>
        <v>123212</v>
      </c>
      <c r="C1121" s="13" t="s">
        <v>653</v>
      </c>
      <c r="D1121" s="13" t="str">
        <f t="shared" si="16"/>
        <v>Error?</v>
      </c>
    </row>
    <row r="1122" spans="1:4" x14ac:dyDescent="0.2">
      <c r="A1122" s="54">
        <v>1061</v>
      </c>
      <c r="B1122" s="1220">
        <f>'Expenditures 15-22'!K53</f>
        <v>132345</v>
      </c>
      <c r="C1122" s="13" t="s">
        <v>653</v>
      </c>
      <c r="D1122" s="13" t="str">
        <f t="shared" si="16"/>
        <v>Error?</v>
      </c>
    </row>
    <row r="1123" spans="1:4" x14ac:dyDescent="0.2">
      <c r="A1123" s="54">
        <v>1062</v>
      </c>
      <c r="B1123" s="1220">
        <f>'Expenditures 15-22'!K55</f>
        <v>2052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2052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51080</v>
      </c>
      <c r="C1127" s="13" t="s">
        <v>653</v>
      </c>
      <c r="D1127" s="13" t="str">
        <f t="shared" si="16"/>
        <v>Error?</v>
      </c>
    </row>
    <row r="1128" spans="1:4" x14ac:dyDescent="0.2">
      <c r="A1128" s="54">
        <v>1067</v>
      </c>
      <c r="B1128" s="1220">
        <f>'Expenditures 15-22'!K61</f>
        <v>67440</v>
      </c>
      <c r="C1128" s="13" t="s">
        <v>653</v>
      </c>
      <c r="D1128" s="13" t="str">
        <f t="shared" si="16"/>
        <v>Error?</v>
      </c>
    </row>
    <row r="1129" spans="1:4" x14ac:dyDescent="0.2">
      <c r="A1129" s="54">
        <v>1068</v>
      </c>
      <c r="B1129" s="1220">
        <f>'Expenditures 15-22'!K62</f>
        <v>3661</v>
      </c>
      <c r="C1129" s="13" t="s">
        <v>653</v>
      </c>
      <c r="D1129" s="13" t="str">
        <f t="shared" si="16"/>
        <v>Error?</v>
      </c>
    </row>
    <row r="1130" spans="1:4" x14ac:dyDescent="0.2">
      <c r="A1130" s="54">
        <v>1069</v>
      </c>
      <c r="B1130" s="1220">
        <f>'Expenditures 15-22'!K63</f>
        <v>82036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204217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1675</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1675</v>
      </c>
      <c r="C1141" s="13" t="s">
        <v>653</v>
      </c>
      <c r="D1141" s="13" t="str">
        <f t="shared" si="16"/>
        <v>Error?</v>
      </c>
    </row>
    <row r="1142" spans="1:4" x14ac:dyDescent="0.2">
      <c r="A1142" s="54">
        <v>1081</v>
      </c>
      <c r="B1142" s="1220">
        <f>'Expenditures 15-22'!K73</f>
        <v>5506</v>
      </c>
      <c r="C1142" s="13" t="s">
        <v>653</v>
      </c>
      <c r="D1142" s="13" t="str">
        <f t="shared" si="16"/>
        <v>Error?</v>
      </c>
    </row>
    <row r="1143" spans="1:4" x14ac:dyDescent="0.2">
      <c r="A1143" s="54">
        <v>1082</v>
      </c>
      <c r="B1143" s="1220">
        <f>'Expenditures 15-22'!K74</f>
        <v>435085</v>
      </c>
      <c r="C1143" s="13" t="s">
        <v>653</v>
      </c>
      <c r="D1143" s="13" t="str">
        <f t="shared" si="16"/>
        <v>Error?</v>
      </c>
    </row>
    <row r="1144" spans="1:4" x14ac:dyDescent="0.2">
      <c r="A1144" s="54">
        <v>1083</v>
      </c>
      <c r="B1144" s="1220">
        <f>'Expenditures 15-22'!K75</f>
        <v>4105</v>
      </c>
      <c r="C1144" s="13" t="s">
        <v>653</v>
      </c>
      <c r="D1144" s="13" t="str">
        <f t="shared" si="16"/>
        <v>Error?</v>
      </c>
    </row>
    <row r="1145" spans="1:4" x14ac:dyDescent="0.2">
      <c r="A1145" s="54">
        <v>1084</v>
      </c>
      <c r="B1145" s="1220">
        <f>'Expenditures 15-22'!K102</f>
        <v>61260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1813415</v>
      </c>
      <c r="C1152" s="13" t="s">
        <v>653</v>
      </c>
      <c r="D1152" s="13" t="str">
        <f t="shared" si="17"/>
        <v>Error?</v>
      </c>
    </row>
    <row r="1153" spans="1:4" x14ac:dyDescent="0.2">
      <c r="A1153" s="54">
        <v>1092</v>
      </c>
      <c r="B1153" s="1220">
        <f>'Expenditures 15-22'!K115</f>
        <v>-3200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74660</v>
      </c>
      <c r="D1237" s="13" t="str">
        <f t="shared" si="18"/>
        <v>Error?</v>
      </c>
    </row>
    <row r="1238" spans="1:4" x14ac:dyDescent="0.2">
      <c r="A1238" s="82">
        <v>1177</v>
      </c>
      <c r="D1238" s="13" t="str">
        <f t="shared" si="18"/>
        <v>OK</v>
      </c>
    </row>
    <row r="1239" spans="1:4" x14ac:dyDescent="0.2">
      <c r="A1239" s="54">
        <v>1178</v>
      </c>
      <c r="B1239" s="1220">
        <f>'Expenditures 15-22'!E127</f>
        <v>74660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74660</v>
      </c>
      <c r="C1241" s="13" t="s">
        <v>653</v>
      </c>
      <c r="D1241" s="13" t="str">
        <f t="shared" si="18"/>
        <v>Error?</v>
      </c>
    </row>
    <row r="1242" spans="1:4" x14ac:dyDescent="0.2">
      <c r="A1242" s="54">
        <v>1181</v>
      </c>
      <c r="B1242" s="1220">
        <f>'Expenditures 15-22'!E150</f>
        <v>74660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2557</v>
      </c>
      <c r="D1245" s="13" t="str">
        <f t="shared" si="18"/>
        <v>Error?</v>
      </c>
    </row>
    <row r="1246" spans="1:4" x14ac:dyDescent="0.2">
      <c r="A1246" s="82">
        <v>1185</v>
      </c>
      <c r="D1246" s="13" t="str">
        <f t="shared" si="18"/>
        <v>OK</v>
      </c>
    </row>
    <row r="1247" spans="1:4" x14ac:dyDescent="0.2">
      <c r="A1247" s="54">
        <v>1186</v>
      </c>
      <c r="B1247" s="1220">
        <f>'Expenditures 15-22'!F127</f>
        <v>2557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2557</v>
      </c>
      <c r="C1249" s="13" t="s">
        <v>653</v>
      </c>
      <c r="D1249" s="13" t="str">
        <f t="shared" si="18"/>
        <v>Error?</v>
      </c>
    </row>
    <row r="1250" spans="1:4" x14ac:dyDescent="0.2">
      <c r="A1250" s="54">
        <v>1189</v>
      </c>
      <c r="B1250" s="1220">
        <f>'Expenditures 15-22'!F150</f>
        <v>2557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77217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77217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77217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77217</v>
      </c>
      <c r="C1288" s="13" t="s">
        <v>653</v>
      </c>
      <c r="D1288" s="13" t="str">
        <f t="shared" si="19"/>
        <v>Error?</v>
      </c>
    </row>
    <row r="1289" spans="1:4" x14ac:dyDescent="0.2">
      <c r="A1289" s="54">
        <v>1228</v>
      </c>
      <c r="B1289" s="1220">
        <f>'Expenditures 15-22'!K151</f>
        <v>18695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5153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25000</v>
      </c>
      <c r="D1315" s="13" t="str">
        <f t="shared" si="19"/>
        <v>Error?</v>
      </c>
    </row>
    <row r="1316" spans="1:4" x14ac:dyDescent="0.2">
      <c r="A1316" s="54">
        <v>1255</v>
      </c>
      <c r="B1316" s="1220">
        <f>'Expenditures 15-22'!H165</f>
        <v>802</v>
      </c>
      <c r="D1316" s="13" t="str">
        <f t="shared" si="19"/>
        <v>Error?</v>
      </c>
    </row>
    <row r="1317" spans="1:4" x14ac:dyDescent="0.2">
      <c r="A1317" s="54">
        <v>1256</v>
      </c>
      <c r="B1317" s="1220">
        <f>'Expenditures 15-22'!H166</f>
        <v>30955</v>
      </c>
      <c r="C1317" s="13" t="s">
        <v>653</v>
      </c>
      <c r="D1317" s="13" t="str">
        <f t="shared" si="19"/>
        <v>Error?</v>
      </c>
    </row>
    <row r="1318" spans="1:4" x14ac:dyDescent="0.2">
      <c r="A1318" s="54">
        <v>1257</v>
      </c>
      <c r="B1318" s="1220">
        <f>'Expenditures 15-22'!H168</f>
        <v>30955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5153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25000</v>
      </c>
      <c r="C1329" s="13" t="s">
        <v>653</v>
      </c>
      <c r="D1329" s="13" t="str">
        <f t="shared" si="19"/>
        <v>Error?</v>
      </c>
    </row>
    <row r="1330" spans="1:4" x14ac:dyDescent="0.2">
      <c r="A1330" s="54">
        <v>1269</v>
      </c>
      <c r="B1330" s="1220">
        <f>'Expenditures 15-22'!K165</f>
        <v>802</v>
      </c>
      <c r="C1330" s="13" t="s">
        <v>653</v>
      </c>
      <c r="D1330" s="13" t="str">
        <f t="shared" si="19"/>
        <v>Error?</v>
      </c>
    </row>
    <row r="1331" spans="1:4" x14ac:dyDescent="0.2">
      <c r="A1331" s="54">
        <v>1270</v>
      </c>
      <c r="B1331" s="1220">
        <f>'Expenditures 15-22'!K166</f>
        <v>30955</v>
      </c>
      <c r="C1331" s="13" t="s">
        <v>653</v>
      </c>
      <c r="D1331" s="13" t="str">
        <f t="shared" si="19"/>
        <v>Error?</v>
      </c>
    </row>
    <row r="1332" spans="1:4" x14ac:dyDescent="0.2">
      <c r="A1332" s="54">
        <v>1271</v>
      </c>
      <c r="B1332" s="1220">
        <f>'Expenditures 15-22'!K168</f>
        <v>30955</v>
      </c>
      <c r="C1332" s="13" t="s">
        <v>653</v>
      </c>
      <c r="D1332" s="13" t="str">
        <f t="shared" si="19"/>
        <v>Error?</v>
      </c>
    </row>
    <row r="1333" spans="1:4" x14ac:dyDescent="0.2">
      <c r="A1333" s="54">
        <v>1272</v>
      </c>
      <c r="B1333" s="1220">
        <f>'Expenditures 15-22'!K169</f>
        <v>-921</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13394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13394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13394</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13394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13394</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13394</v>
      </c>
      <c r="C1388" s="13" t="s">
        <v>653</v>
      </c>
      <c r="D1388" s="13" t="str">
        <f t="shared" si="20"/>
        <v>Error?</v>
      </c>
    </row>
    <row r="1389" spans="1:4" x14ac:dyDescent="0.2">
      <c r="A1389" s="54">
        <v>1328</v>
      </c>
      <c r="B1389" s="1220">
        <f>'Expenditures 15-22'!K205</f>
        <v>-13394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984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40860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533</v>
      </c>
      <c r="D1416" s="13" t="str">
        <f t="shared" si="21"/>
        <v>Error?</v>
      </c>
    </row>
    <row r="1417" spans="1:4" x14ac:dyDescent="0.2">
      <c r="A1417" s="54">
        <v>1356</v>
      </c>
      <c r="B1417" s="1220">
        <f>'Expenditures 15-22'!D232</f>
        <v>533</v>
      </c>
      <c r="C1417" s="13" t="s">
        <v>653</v>
      </c>
      <c r="D1417" s="13" t="str">
        <f t="shared" si="21"/>
        <v>Error?</v>
      </c>
    </row>
    <row r="1418" spans="1:4" x14ac:dyDescent="0.2">
      <c r="A1418" s="54">
        <v>1357</v>
      </c>
      <c r="B1418" s="1220">
        <f>'Expenditures 15-22'!D234</f>
        <v>133</v>
      </c>
      <c r="D1418" s="13" t="str">
        <f t="shared" si="21"/>
        <v>Error?</v>
      </c>
    </row>
    <row r="1419" spans="1:4" x14ac:dyDescent="0.2">
      <c r="A1419" s="54">
        <v>1358</v>
      </c>
      <c r="B1419" s="1220">
        <f>'Expenditures 15-22'!D235</f>
        <v>6902</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7035</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9496</v>
      </c>
      <c r="D1423" s="13" t="str">
        <f t="shared" si="21"/>
        <v>Error?</v>
      </c>
    </row>
    <row r="1424" spans="1:4" x14ac:dyDescent="0.2">
      <c r="A1424" s="54">
        <v>1363</v>
      </c>
      <c r="B1424" s="1220">
        <f>'Expenditures 15-22'!D251</f>
        <v>17765</v>
      </c>
      <c r="C1424" s="13" t="s">
        <v>653</v>
      </c>
      <c r="D1424" s="13" t="str">
        <f t="shared" si="21"/>
        <v>Error?</v>
      </c>
    </row>
    <row r="1425" spans="1:4" x14ac:dyDescent="0.2">
      <c r="A1425" s="54">
        <v>1364</v>
      </c>
      <c r="B1425" s="1220">
        <f>'Expenditures 15-22'!D253</f>
        <v>29</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29</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9398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13310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6817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29525</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54887</v>
      </c>
      <c r="C1446" s="13" t="s">
        <v>653</v>
      </c>
      <c r="D1446" s="13" t="str">
        <f t="shared" si="21"/>
        <v>Error?</v>
      </c>
    </row>
    <row r="1447" spans="1:4" x14ac:dyDescent="0.2">
      <c r="A1447" s="54">
        <v>1386</v>
      </c>
      <c r="B1447" s="1220">
        <f>'Expenditures 15-22'!D274</f>
        <v>17</v>
      </c>
      <c r="D1447" s="13" t="str">
        <f t="shared" si="21"/>
        <v>Error?</v>
      </c>
    </row>
    <row r="1448" spans="1:4" x14ac:dyDescent="0.2">
      <c r="A1448" s="54">
        <v>1387</v>
      </c>
      <c r="B1448" s="1220">
        <f>'Expenditures 15-22'!D288</f>
        <v>95764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984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40860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533</v>
      </c>
      <c r="C1480" s="13" t="s">
        <v>653</v>
      </c>
      <c r="D1480" s="13" t="str">
        <f t="shared" si="22"/>
        <v>Error?</v>
      </c>
    </row>
    <row r="1481" spans="1:4" x14ac:dyDescent="0.2">
      <c r="A1481" s="54">
        <v>1420</v>
      </c>
      <c r="B1481" s="1220">
        <f>'Expenditures 15-22'!K232</f>
        <v>533</v>
      </c>
      <c r="C1481" s="13" t="s">
        <v>653</v>
      </c>
      <c r="D1481" s="13" t="str">
        <f t="shared" si="22"/>
        <v>Error?</v>
      </c>
    </row>
    <row r="1482" spans="1:4" x14ac:dyDescent="0.2">
      <c r="A1482" s="54">
        <v>1421</v>
      </c>
      <c r="B1482" s="1220">
        <f>'Expenditures 15-22'!K234</f>
        <v>133</v>
      </c>
      <c r="C1482" s="13" t="s">
        <v>653</v>
      </c>
      <c r="D1482" s="13" t="str">
        <f t="shared" si="22"/>
        <v>Error?</v>
      </c>
    </row>
    <row r="1483" spans="1:4" x14ac:dyDescent="0.2">
      <c r="A1483" s="54">
        <v>1422</v>
      </c>
      <c r="B1483" s="1220">
        <f>'Expenditures 15-22'!K235</f>
        <v>6902</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7035</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9496</v>
      </c>
      <c r="C1487" s="13" t="s">
        <v>653</v>
      </c>
      <c r="D1487" s="13" t="str">
        <f t="shared" si="22"/>
        <v>Error?</v>
      </c>
    </row>
    <row r="1488" spans="1:4" x14ac:dyDescent="0.2">
      <c r="A1488" s="54">
        <v>1427</v>
      </c>
      <c r="B1488" s="1220">
        <f>'Expenditures 15-22'!K251</f>
        <v>17765</v>
      </c>
      <c r="C1488" s="13" t="s">
        <v>653</v>
      </c>
      <c r="D1488" s="13" t="str">
        <f t="shared" si="22"/>
        <v>Error?</v>
      </c>
    </row>
    <row r="1489" spans="1:4" x14ac:dyDescent="0.2">
      <c r="A1489" s="54">
        <v>1428</v>
      </c>
      <c r="B1489" s="1220">
        <f>'Expenditures 15-22'!K253</f>
        <v>29</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29</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9398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13310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6817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29525</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54887</v>
      </c>
      <c r="C1510" s="13" t="s">
        <v>653</v>
      </c>
      <c r="D1510" s="13" t="str">
        <f t="shared" si="22"/>
        <v>Error?</v>
      </c>
    </row>
    <row r="1511" spans="1:4" x14ac:dyDescent="0.2">
      <c r="A1511" s="54">
        <v>1450</v>
      </c>
      <c r="B1511" s="1220">
        <f>'Expenditures 15-22'!K274</f>
        <v>17</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95764</v>
      </c>
      <c r="C1517" s="13" t="s">
        <v>653</v>
      </c>
      <c r="D1517" s="13" t="str">
        <f t="shared" si="22"/>
        <v>Error?</v>
      </c>
    </row>
    <row r="1518" spans="1:4" x14ac:dyDescent="0.2">
      <c r="A1518" s="54">
        <v>1457</v>
      </c>
      <c r="B1518" s="1220">
        <f>'Expenditures 15-22'!K289</f>
        <v>-14961</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1217837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1204137</v>
      </c>
      <c r="C1630" s="13" t="s">
        <v>653</v>
      </c>
      <c r="D1630" s="13" t="str">
        <f t="shared" si="24"/>
        <v>Error?</v>
      </c>
    </row>
    <row r="1631" spans="1:4" x14ac:dyDescent="0.2">
      <c r="A1631" s="54">
        <v>1570</v>
      </c>
      <c r="B1631" s="1220">
        <f>'Acct Summary 7-8'!D79</f>
        <v>87212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105907</v>
      </c>
      <c r="C1644" s="13" t="s">
        <v>653</v>
      </c>
      <c r="D1644" s="13" t="str">
        <f t="shared" si="24"/>
        <v>Error?</v>
      </c>
    </row>
    <row r="1645" spans="1:4" x14ac:dyDescent="0.2">
      <c r="A1645" s="54">
        <v>1584</v>
      </c>
      <c r="B1645" s="1220">
        <f>'Acct Summary 7-8'!E79</f>
        <v>8440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7519</v>
      </c>
      <c r="C1658" s="13" t="s">
        <v>653</v>
      </c>
      <c r="D1658" s="13" t="str">
        <f t="shared" si="24"/>
        <v>Error?</v>
      </c>
    </row>
    <row r="1659" spans="1:4" x14ac:dyDescent="0.2">
      <c r="A1659" s="54">
        <v>1598</v>
      </c>
      <c r="B1659" s="1220">
        <f>'Acct Summary 7-8'!F79</f>
        <v>11137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8243</v>
      </c>
      <c r="C1672" s="13" t="s">
        <v>653</v>
      </c>
      <c r="D1672" s="13" t="str">
        <f t="shared" si="25"/>
        <v>Error?</v>
      </c>
    </row>
    <row r="1673" spans="1:4" x14ac:dyDescent="0.2">
      <c r="A1673" s="54">
        <v>1612</v>
      </c>
      <c r="B1673" s="1220">
        <f>'Acct Summary 7-8'!G79</f>
        <v>-610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-15571</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378944</v>
      </c>
      <c r="C1744" s="13" t="s">
        <v>653</v>
      </c>
      <c r="D1744" s="13" t="str">
        <f t="shared" si="26"/>
        <v>Error?</v>
      </c>
    </row>
    <row r="1745" spans="1:5" x14ac:dyDescent="0.2">
      <c r="A1745" s="54">
        <v>1684</v>
      </c>
      <c r="B1745" s="1220">
        <f>'Tax Sched 24'!B5</f>
        <v>65156</v>
      </c>
      <c r="C1745" s="13" t="s">
        <v>653</v>
      </c>
      <c r="D1745" s="13" t="str">
        <f t="shared" si="26"/>
        <v>Error?</v>
      </c>
    </row>
    <row r="1746" spans="1:5" x14ac:dyDescent="0.2">
      <c r="A1746" s="54">
        <v>1685</v>
      </c>
      <c r="B1746" s="1220">
        <f>'Tax Sched 24'!B6</f>
        <v>30034</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42064</v>
      </c>
      <c r="C1748" s="13" t="s">
        <v>653</v>
      </c>
      <c r="D1748" s="13" t="str">
        <f t="shared" si="26"/>
        <v>Error?</v>
      </c>
    </row>
    <row r="1749" spans="1:5" x14ac:dyDescent="0.2">
      <c r="A1749" s="54">
        <v>1688</v>
      </c>
      <c r="B1749" s="1220">
        <f>'Tax Sched 24'!B10</f>
        <v>11521</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100172</v>
      </c>
      <c r="C1752" s="13" t="s">
        <v>653</v>
      </c>
      <c r="D1752" s="13" t="str">
        <f t="shared" si="26"/>
        <v>Error?</v>
      </c>
    </row>
    <row r="1753" spans="1:5" x14ac:dyDescent="0.2">
      <c r="A1753" s="54">
        <v>1692</v>
      </c>
      <c r="B1753" s="1220">
        <f>'Tax Sched 24'!B12</f>
        <v>12525</v>
      </c>
      <c r="C1753" s="13" t="s">
        <v>653</v>
      </c>
      <c r="D1753" s="13" t="str">
        <f t="shared" si="26"/>
        <v>Error?</v>
      </c>
    </row>
    <row r="1754" spans="1:5" x14ac:dyDescent="0.2">
      <c r="A1754" s="54">
        <v>1693</v>
      </c>
      <c r="B1754" s="1220">
        <f>'Tax Sched 24'!B14</f>
        <v>5015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683670</v>
      </c>
      <c r="C1759" s="13" t="s">
        <v>653</v>
      </c>
      <c r="D1759" s="13" t="str">
        <f t="shared" si="26"/>
        <v>Error?</v>
      </c>
    </row>
    <row r="1760" spans="1:5" x14ac:dyDescent="0.2">
      <c r="A1760" s="54">
        <v>1699</v>
      </c>
      <c r="B1760" s="1220">
        <f>'Tax Sched 24'!D4</f>
        <v>378944</v>
      </c>
      <c r="C1760" s="13" t="s">
        <v>653</v>
      </c>
      <c r="D1760" s="13" t="str">
        <f t="shared" si="26"/>
        <v>Error?</v>
      </c>
    </row>
    <row r="1761" spans="1:5" x14ac:dyDescent="0.2">
      <c r="A1761" s="54">
        <v>1700</v>
      </c>
      <c r="B1761" s="1220">
        <f>'Tax Sched 24'!D5</f>
        <v>65156</v>
      </c>
      <c r="C1761" s="13" t="s">
        <v>653</v>
      </c>
      <c r="D1761" s="13" t="str">
        <f t="shared" si="26"/>
        <v>Error?</v>
      </c>
    </row>
    <row r="1762" spans="1:5" s="79" customFormat="1" x14ac:dyDescent="0.2">
      <c r="A1762" s="54">
        <v>1701</v>
      </c>
      <c r="B1762" s="1220">
        <f>'Tax Sched 24'!D6</f>
        <v>30034</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42064</v>
      </c>
      <c r="C1764" s="13" t="s">
        <v>653</v>
      </c>
      <c r="D1764" s="13" t="str">
        <f t="shared" si="26"/>
        <v>Error?</v>
      </c>
    </row>
    <row r="1765" spans="1:5" x14ac:dyDescent="0.2">
      <c r="A1765" s="54">
        <v>1704</v>
      </c>
      <c r="B1765" s="1220">
        <f>'Tax Sched 24'!D10</f>
        <v>11521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100172</v>
      </c>
      <c r="C1768" s="13" t="s">
        <v>653</v>
      </c>
      <c r="D1768" s="13" t="str">
        <f t="shared" si="26"/>
        <v>Error?</v>
      </c>
    </row>
    <row r="1769" spans="1:5" x14ac:dyDescent="0.2">
      <c r="A1769" s="54">
        <v>1708</v>
      </c>
      <c r="B1769" s="1220">
        <f>'Tax Sched 24'!D12</f>
        <v>12525</v>
      </c>
      <c r="C1769" s="13" t="s">
        <v>653</v>
      </c>
      <c r="D1769" s="13" t="str">
        <f t="shared" si="26"/>
        <v>Error?</v>
      </c>
    </row>
    <row r="1770" spans="1:5" x14ac:dyDescent="0.2">
      <c r="A1770" s="54">
        <v>1709</v>
      </c>
      <c r="B1770" s="1220">
        <f>'Tax Sched 24'!D14</f>
        <v>5015</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683670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375479</v>
      </c>
      <c r="C1792" s="13" t="s">
        <v>653</v>
      </c>
      <c r="D1792" s="13" t="str">
        <f t="shared" si="27"/>
        <v>Error?</v>
      </c>
    </row>
    <row r="1793" spans="1:4" x14ac:dyDescent="0.2">
      <c r="A1793" s="54">
        <v>1732</v>
      </c>
      <c r="B1793" s="1220">
        <f>'Tax Sched 24'!F5</f>
        <v>64561</v>
      </c>
      <c r="C1793" s="13" t="s">
        <v>653</v>
      </c>
      <c r="D1793" s="13" t="str">
        <f t="shared" si="27"/>
        <v>Error?</v>
      </c>
    </row>
    <row r="1794" spans="1:4" x14ac:dyDescent="0.2">
      <c r="A1794" s="54">
        <v>1733</v>
      </c>
      <c r="B1794" s="1220">
        <f>'Tax Sched 24'!F6</f>
        <v>33798</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54537</v>
      </c>
      <c r="C1796" s="13" t="s">
        <v>653</v>
      </c>
      <c r="D1796" s="13" t="str">
        <f t="shared" si="27"/>
        <v>Error?</v>
      </c>
    </row>
    <row r="1797" spans="1:4" x14ac:dyDescent="0.2">
      <c r="A1797" s="54">
        <v>1736</v>
      </c>
      <c r="B1797" s="1220">
        <f>'Tax Sched 24'!F10</f>
        <v>11644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99859</v>
      </c>
      <c r="C1800" s="13" t="s">
        <v>653</v>
      </c>
      <c r="D1800" s="13" t="str">
        <f t="shared" si="27"/>
        <v>Error?</v>
      </c>
    </row>
    <row r="1801" spans="1:4" x14ac:dyDescent="0.2">
      <c r="A1801" s="54">
        <v>1740</v>
      </c>
      <c r="B1801" s="1220">
        <f>'Tax Sched 24'!F12</f>
        <v>12639</v>
      </c>
      <c r="C1801" s="13" t="s">
        <v>653</v>
      </c>
      <c r="D1801" s="13" t="str">
        <f t="shared" si="27"/>
        <v>Error?</v>
      </c>
    </row>
    <row r="1802" spans="1:4" x14ac:dyDescent="0.2">
      <c r="A1802" s="54">
        <v>1741</v>
      </c>
      <c r="B1802" s="1220">
        <f>'Tax Sched 24'!F14</f>
        <v>4969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375479</v>
      </c>
      <c r="D1808" s="13" t="str">
        <f t="shared" si="27"/>
        <v>Error?</v>
      </c>
    </row>
    <row r="1809" spans="1:4" x14ac:dyDescent="0.2">
      <c r="A1809" s="54">
        <v>1748</v>
      </c>
      <c r="B1809" s="1220">
        <f>'Tax Sched 24'!E5</f>
        <v>64561</v>
      </c>
      <c r="D1809" s="13" t="str">
        <f t="shared" si="27"/>
        <v>Error?</v>
      </c>
    </row>
    <row r="1810" spans="1:4" x14ac:dyDescent="0.2">
      <c r="A1810" s="54">
        <v>1749</v>
      </c>
      <c r="B1810" s="1220">
        <f>'Tax Sched 24'!E6</f>
        <v>33798</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54537</v>
      </c>
      <c r="D1812" s="13" t="str">
        <f t="shared" si="27"/>
        <v>Error?</v>
      </c>
    </row>
    <row r="1813" spans="1:4" x14ac:dyDescent="0.2">
      <c r="A1813" s="54">
        <v>1752</v>
      </c>
      <c r="B1813" s="1220">
        <f>'Tax Sched 24'!E10</f>
        <v>11644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99859</v>
      </c>
      <c r="D1816" s="13" t="str">
        <f t="shared" si="27"/>
        <v>Error?</v>
      </c>
    </row>
    <row r="1817" spans="1:4" x14ac:dyDescent="0.2">
      <c r="A1817" s="54">
        <v>1756</v>
      </c>
      <c r="B1817" s="1220">
        <f>'Tax Sched 24'!E12</f>
        <v>12639</v>
      </c>
      <c r="D1817" s="13" t="str">
        <f t="shared" si="27"/>
        <v>Error?</v>
      </c>
    </row>
    <row r="1818" spans="1:4" x14ac:dyDescent="0.2">
      <c r="A1818" s="54">
        <v>1757</v>
      </c>
      <c r="B1818" s="1220">
        <f>'Tax Sched 24'!E14</f>
        <v>4969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698455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120000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5015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5015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5015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61666</v>
      </c>
      <c r="D2008" s="13" t="str">
        <f t="shared" si="30"/>
        <v>Error?</v>
      </c>
    </row>
    <row r="2009" spans="1:4" x14ac:dyDescent="0.2">
      <c r="A2009" s="54">
        <v>1948</v>
      </c>
      <c r="B2009" s="1220">
        <f>'Cap Outlay Deprec 27'!C8</f>
        <v>3526690</v>
      </c>
      <c r="D2009" s="13" t="str">
        <f t="shared" si="30"/>
        <v>Error?</v>
      </c>
    </row>
    <row r="2010" spans="1:4" x14ac:dyDescent="0.2">
      <c r="A2010" s="54">
        <v>1949</v>
      </c>
      <c r="B2010" s="1220">
        <f>'Cap Outlay Deprec 27'!C10</f>
        <v>81416</v>
      </c>
      <c r="D2010" s="13" t="str">
        <f t="shared" si="30"/>
        <v>Error?</v>
      </c>
    </row>
    <row r="2011" spans="1:4" x14ac:dyDescent="0.2">
      <c r="A2011" s="54">
        <v>1950</v>
      </c>
      <c r="B2011" s="1220">
        <f>'Cap Outlay Deprec 27'!C12</f>
        <v>286255</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3956027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53089</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53089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61666</v>
      </c>
      <c r="C2026" s="13" t="s">
        <v>653</v>
      </c>
      <c r="D2026" s="13" t="str">
        <f t="shared" si="30"/>
        <v>Error?</v>
      </c>
    </row>
    <row r="2027" spans="1:4" x14ac:dyDescent="0.2">
      <c r="A2027" s="54">
        <v>1966</v>
      </c>
      <c r="B2027" s="1220">
        <f>'Cap Outlay Deprec 27'!F8</f>
        <v>3526690</v>
      </c>
      <c r="C2027" s="13" t="s">
        <v>653</v>
      </c>
      <c r="D2027" s="13" t="str">
        <f t="shared" si="30"/>
        <v>Error?</v>
      </c>
    </row>
    <row r="2028" spans="1:4" x14ac:dyDescent="0.2">
      <c r="A2028" s="54">
        <v>1967</v>
      </c>
      <c r="B2028" s="1220">
        <f>'Cap Outlay Deprec 27'!F10</f>
        <v>81416</v>
      </c>
      <c r="C2028" s="13" t="s">
        <v>653</v>
      </c>
      <c r="D2028" s="13" t="str">
        <f t="shared" si="30"/>
        <v>Error?</v>
      </c>
    </row>
    <row r="2029" spans="1:4" x14ac:dyDescent="0.2">
      <c r="A2029" s="54">
        <v>1968</v>
      </c>
      <c r="B2029" s="1220">
        <f>'Cap Outlay Deprec 27'!F12</f>
        <v>339344</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4009116</v>
      </c>
      <c r="C2031" s="13" t="s">
        <v>653</v>
      </c>
      <c r="D2031" s="13" t="str">
        <f t="shared" si="30"/>
        <v>Error?</v>
      </c>
    </row>
    <row r="2032" spans="1:4" x14ac:dyDescent="0.2">
      <c r="A2032" s="82">
        <v>1971</v>
      </c>
      <c r="D2032" s="13" t="str">
        <f t="shared" si="30"/>
        <v>OK</v>
      </c>
    </row>
    <row r="2033" spans="1:4" x14ac:dyDescent="0.2">
      <c r="A2033" s="54">
        <v>1972</v>
      </c>
      <c r="B2033" s="1220">
        <f>'Cap Outlay Deprec 27'!H8</f>
        <v>1389515</v>
      </c>
      <c r="D2033" s="13" t="str">
        <f t="shared" si="30"/>
        <v>Error?</v>
      </c>
    </row>
    <row r="2034" spans="1:4" x14ac:dyDescent="0.2">
      <c r="A2034" s="54">
        <v>1973</v>
      </c>
      <c r="B2034" s="1220">
        <f>'Cap Outlay Deprec 27'!H10</f>
        <v>81416</v>
      </c>
      <c r="D2034" s="13" t="str">
        <f t="shared" si="30"/>
        <v>Error?</v>
      </c>
    </row>
    <row r="2035" spans="1:4" x14ac:dyDescent="0.2">
      <c r="A2035" s="54">
        <v>1974</v>
      </c>
      <c r="B2035" s="1220">
        <f>'Cap Outlay Deprec 27'!H12</f>
        <v>240273</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1711204</v>
      </c>
      <c r="C2037" s="13" t="s">
        <v>653</v>
      </c>
      <c r="D2037" s="13" t="str">
        <f t="shared" si="30"/>
        <v>Error?</v>
      </c>
    </row>
    <row r="2038" spans="1:4" x14ac:dyDescent="0.2">
      <c r="A2038" s="82">
        <v>1977</v>
      </c>
      <c r="D2038" s="13" t="str">
        <f t="shared" si="30"/>
        <v>OK</v>
      </c>
    </row>
    <row r="2039" spans="1:4" x14ac:dyDescent="0.2">
      <c r="A2039" s="54">
        <v>1978</v>
      </c>
      <c r="B2039" s="1220">
        <f>'Cap Outlay Deprec 27'!I8</f>
        <v>70534</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11775</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82309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1460049</v>
      </c>
      <c r="C2051" s="13" t="s">
        <v>653</v>
      </c>
      <c r="D2051" s="13" t="str">
        <f t="shared" si="31"/>
        <v>Error?</v>
      </c>
    </row>
    <row r="2052" spans="1:4" x14ac:dyDescent="0.2">
      <c r="A2052" s="54">
        <v>1991</v>
      </c>
      <c r="B2052" s="1220">
        <f>'Cap Outlay Deprec 27'!K10</f>
        <v>81416</v>
      </c>
      <c r="C2052" s="13" t="s">
        <v>653</v>
      </c>
      <c r="D2052" s="13" t="str">
        <f t="shared" si="31"/>
        <v>Error?</v>
      </c>
    </row>
    <row r="2053" spans="1:4" x14ac:dyDescent="0.2">
      <c r="A2053" s="54">
        <v>1992</v>
      </c>
      <c r="B2053" s="1220">
        <f>'Cap Outlay Deprec 27'!K12</f>
        <v>252048</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1793513</v>
      </c>
      <c r="C2055" s="13" t="s">
        <v>653</v>
      </c>
      <c r="D2055" s="13" t="str">
        <f t="shared" si="31"/>
        <v>Error?</v>
      </c>
    </row>
    <row r="2056" spans="1:4" x14ac:dyDescent="0.2">
      <c r="A2056" s="54">
        <v>1995</v>
      </c>
      <c r="B2056" s="1220">
        <f>'Cap Outlay Deprec 27'!L5</f>
        <v>61666</v>
      </c>
      <c r="C2056" s="13" t="s">
        <v>653</v>
      </c>
      <c r="D2056" s="13" t="str">
        <f t="shared" si="31"/>
        <v>Error?</v>
      </c>
    </row>
    <row r="2057" spans="1:4" x14ac:dyDescent="0.2">
      <c r="A2057" s="54">
        <v>1996</v>
      </c>
      <c r="B2057" s="1220">
        <f>'Cap Outlay Deprec 27'!L8</f>
        <v>2066641</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87296</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2215603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61260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61260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491523</v>
      </c>
      <c r="C2551" s="13" t="s">
        <v>653</v>
      </c>
      <c r="D2551" s="13" t="str">
        <f t="shared" si="38"/>
        <v>Error?</v>
      </c>
    </row>
    <row r="2552" spans="1:4" x14ac:dyDescent="0.2">
      <c r="A2552" s="82">
        <v>2491</v>
      </c>
      <c r="D2552" s="13" t="str">
        <f t="shared" si="38"/>
        <v>OK</v>
      </c>
    </row>
    <row r="2553" spans="1:4" x14ac:dyDescent="0.2">
      <c r="A2553" s="54">
        <v>2492</v>
      </c>
      <c r="B2553" s="1220">
        <f>'Acct Summary 7-8'!C6</f>
        <v>1120540</v>
      </c>
      <c r="C2553" s="13" t="s">
        <v>653</v>
      </c>
      <c r="D2553" s="13" t="str">
        <f t="shared" si="38"/>
        <v>Error?</v>
      </c>
    </row>
    <row r="2554" spans="1:4" x14ac:dyDescent="0.2">
      <c r="A2554" s="54">
        <v>2493</v>
      </c>
      <c r="B2554" s="1220">
        <f>'Acct Summary 7-8'!C7</f>
        <v>198152</v>
      </c>
      <c r="C2554" s="13" t="s">
        <v>653</v>
      </c>
      <c r="D2554" s="13" t="str">
        <f t="shared" si="38"/>
        <v>Error?</v>
      </c>
    </row>
    <row r="2555" spans="1:4" x14ac:dyDescent="0.2">
      <c r="A2555" s="54">
        <v>2494</v>
      </c>
      <c r="B2555" s="1220">
        <f>'Acct Summary 7-8'!C8</f>
        <v>1810215</v>
      </c>
      <c r="C2555" s="13" t="s">
        <v>653</v>
      </c>
      <c r="D2555" s="13" t="str">
        <f t="shared" si="38"/>
        <v>Error?</v>
      </c>
    </row>
    <row r="2556" spans="1:4" x14ac:dyDescent="0.2">
      <c r="A2556" s="54">
        <v>2495</v>
      </c>
      <c r="B2556" s="1220">
        <f>'Acct Summary 7-8'!C12</f>
        <v>1312965</v>
      </c>
      <c r="C2556" s="13" t="s">
        <v>653</v>
      </c>
      <c r="D2556" s="13" t="str">
        <f t="shared" si="38"/>
        <v>Error?</v>
      </c>
    </row>
    <row r="2557" spans="1:4" x14ac:dyDescent="0.2">
      <c r="A2557" s="54">
        <v>2496</v>
      </c>
      <c r="B2557" s="1220">
        <f>'Acct Summary 7-8'!C13</f>
        <v>435085</v>
      </c>
      <c r="C2557" s="13" t="s">
        <v>653</v>
      </c>
      <c r="D2557" s="13" t="str">
        <f t="shared" si="38"/>
        <v>Error?</v>
      </c>
    </row>
    <row r="2558" spans="1:4" x14ac:dyDescent="0.2">
      <c r="A2558" s="54">
        <v>2497</v>
      </c>
      <c r="B2558" s="1220">
        <f>'Acct Summary 7-8'!C14</f>
        <v>4105</v>
      </c>
      <c r="C2558" s="13" t="s">
        <v>653</v>
      </c>
      <c r="D2558" s="13" t="str">
        <f t="shared" si="38"/>
        <v>Error?</v>
      </c>
    </row>
    <row r="2559" spans="1:4" x14ac:dyDescent="0.2">
      <c r="A2559" s="54">
        <v>2498</v>
      </c>
      <c r="B2559" s="1220">
        <f>'Acct Summary 7-8'!C15</f>
        <v>61260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1813415</v>
      </c>
      <c r="C2561" s="13" t="s">
        <v>653</v>
      </c>
      <c r="D2561" s="13" t="str">
        <f t="shared" si="39"/>
        <v>Error?</v>
      </c>
    </row>
    <row r="2562" spans="1:4" x14ac:dyDescent="0.2">
      <c r="A2562" s="54">
        <v>2501</v>
      </c>
      <c r="B2562" s="1220">
        <f>'Acct Summary 7-8'!C20</f>
        <v>-3200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95912</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95912</v>
      </c>
      <c r="C2568" s="13" t="s">
        <v>653</v>
      </c>
      <c r="D2568" s="13" t="str">
        <f t="shared" si="39"/>
        <v>Error?</v>
      </c>
    </row>
    <row r="2569" spans="1:4" x14ac:dyDescent="0.2">
      <c r="A2569" s="54">
        <v>2508</v>
      </c>
      <c r="B2569" s="1220">
        <f>'Acct Summary 7-8'!D13</f>
        <v>77217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77217</v>
      </c>
      <c r="C2573" s="13" t="s">
        <v>653</v>
      </c>
      <c r="D2573" s="13" t="str">
        <f t="shared" si="39"/>
        <v>Error?</v>
      </c>
    </row>
    <row r="2574" spans="1:4" x14ac:dyDescent="0.2">
      <c r="A2574" s="54">
        <v>2513</v>
      </c>
      <c r="B2574" s="1220">
        <f>'Acct Summary 7-8'!D20</f>
        <v>18695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13394</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13394</v>
      </c>
      <c r="C2600" s="13" t="s">
        <v>653</v>
      </c>
      <c r="D2600" s="13" t="str">
        <f t="shared" si="39"/>
        <v>Error?</v>
      </c>
    </row>
    <row r="2601" spans="1:4" x14ac:dyDescent="0.2">
      <c r="A2601" s="54">
        <v>2540</v>
      </c>
      <c r="B2601" s="1220">
        <f>'Acct Summary 7-8'!F20</f>
        <v>-13394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80803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80803</v>
      </c>
      <c r="C2606" s="13" t="s">
        <v>653</v>
      </c>
      <c r="D2606" s="13" t="str">
        <f t="shared" si="39"/>
        <v>Error?</v>
      </c>
    </row>
    <row r="2607" spans="1:4" x14ac:dyDescent="0.2">
      <c r="A2607" s="54">
        <v>2546</v>
      </c>
      <c r="B2607" s="1220">
        <f>'Acct Summary 7-8'!G12</f>
        <v>40860</v>
      </c>
      <c r="C2607" s="13" t="s">
        <v>653</v>
      </c>
      <c r="D2607" s="13" t="str">
        <f t="shared" si="39"/>
        <v>Error?</v>
      </c>
    </row>
    <row r="2608" spans="1:4" x14ac:dyDescent="0.2">
      <c r="A2608" s="54">
        <v>2547</v>
      </c>
      <c r="B2608" s="1220">
        <f>'Acct Summary 7-8'!G13</f>
        <v>54887</v>
      </c>
      <c r="C2608" s="13" t="s">
        <v>653</v>
      </c>
      <c r="D2608" s="13" t="str">
        <f t="shared" si="39"/>
        <v>Error?</v>
      </c>
    </row>
    <row r="2609" spans="1:4" x14ac:dyDescent="0.2">
      <c r="A2609" s="54">
        <v>2548</v>
      </c>
      <c r="B2609" s="1220">
        <f>'Acct Summary 7-8'!G14</f>
        <v>17</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95764</v>
      </c>
      <c r="C2612" s="13" t="s">
        <v>653</v>
      </c>
      <c r="D2612" s="13" t="str">
        <f t="shared" si="39"/>
        <v>Error?</v>
      </c>
    </row>
    <row r="2613" spans="1:4" x14ac:dyDescent="0.2">
      <c r="A2613" s="54">
        <v>2552</v>
      </c>
      <c r="B2613" s="1220">
        <f>'Acct Summary 7-8'!G20</f>
        <v>-14961</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30034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30034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30955</v>
      </c>
      <c r="C2634" s="13" t="s">
        <v>653</v>
      </c>
      <c r="D2634" s="13" t="str">
        <f t="shared" si="40"/>
        <v>Error?</v>
      </c>
    </row>
    <row r="2635" spans="1:4" x14ac:dyDescent="0.2">
      <c r="A2635" s="54">
        <v>2574</v>
      </c>
      <c r="B2635" s="1220">
        <f>'Acct Summary 7-8'!E17</f>
        <v>30955</v>
      </c>
      <c r="C2635" s="13" t="s">
        <v>653</v>
      </c>
      <c r="D2635" s="13" t="str">
        <f t="shared" si="40"/>
        <v>Error?</v>
      </c>
    </row>
    <row r="2636" spans="1:4" x14ac:dyDescent="0.2">
      <c r="A2636" s="54">
        <v>2575</v>
      </c>
      <c r="B2636" s="1220">
        <f>'Acct Summary 7-8'!E20</f>
        <v>-921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67027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9115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67027</v>
      </c>
      <c r="D2912" s="13" t="str">
        <f t="shared" si="44"/>
        <v>Error?</v>
      </c>
    </row>
    <row r="2913" spans="1:4" x14ac:dyDescent="0.2">
      <c r="A2913" s="54">
        <v>2852</v>
      </c>
      <c r="B2913" s="1220">
        <f>'Assets-Liab 5-6'!I41</f>
        <v>67027</v>
      </c>
      <c r="C2913" s="13" t="s">
        <v>653</v>
      </c>
      <c r="D2913" s="13" t="str">
        <f t="shared" si="44"/>
        <v>Error?</v>
      </c>
    </row>
    <row r="2914" spans="1:4" x14ac:dyDescent="0.2">
      <c r="A2914" s="54">
        <v>2853</v>
      </c>
      <c r="B2914" s="1220">
        <f>'Assets-Liab 5-6'!L33</f>
        <v>9115</v>
      </c>
      <c r="D2914" s="13" t="str">
        <f t="shared" si="44"/>
        <v>Error?</v>
      </c>
    </row>
    <row r="2915" spans="1:4" x14ac:dyDescent="0.2">
      <c r="A2915" s="82">
        <v>2854</v>
      </c>
      <c r="D2915" s="13" t="str">
        <f t="shared" si="44"/>
        <v>OK</v>
      </c>
    </row>
    <row r="2916" spans="1:4" x14ac:dyDescent="0.2">
      <c r="A2916" s="54">
        <v>2855</v>
      </c>
      <c r="B2916" s="1220">
        <f>'Assets-Liab 5-6'!L34</f>
        <v>9115</v>
      </c>
      <c r="C2916" s="13" t="s">
        <v>653</v>
      </c>
      <c r="D2916" s="13" t="str">
        <f t="shared" si="44"/>
        <v>Error?</v>
      </c>
    </row>
    <row r="2917" spans="1:4" x14ac:dyDescent="0.2">
      <c r="A2917" s="54">
        <v>2856</v>
      </c>
      <c r="B2917" s="1220">
        <f>'Assets-Liab 5-6'!L41</f>
        <v>9115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61260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61260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10653</v>
      </c>
      <c r="D3055" s="13" t="str">
        <f t="shared" si="46"/>
        <v>Error?</v>
      </c>
    </row>
    <row r="3056" spans="1:4" x14ac:dyDescent="0.2">
      <c r="A3056" s="54">
        <v>2995</v>
      </c>
      <c r="B3056" s="1220">
        <f>'Expenditures 15-22'!D10</f>
        <v>4415</v>
      </c>
      <c r="D3056" s="13" t="str">
        <f t="shared" si="46"/>
        <v>Error?</v>
      </c>
    </row>
    <row r="3057" spans="1:4" x14ac:dyDescent="0.2">
      <c r="A3057" s="54">
        <v>2996</v>
      </c>
      <c r="B3057" s="1220">
        <f>'Expenditures 15-22'!E10</f>
        <v>6906</v>
      </c>
      <c r="D3057" s="13" t="str">
        <f t="shared" si="46"/>
        <v>Error?</v>
      </c>
    </row>
    <row r="3058" spans="1:4" x14ac:dyDescent="0.2">
      <c r="A3058" s="54">
        <v>2997</v>
      </c>
      <c r="B3058" s="1220">
        <f>'Expenditures 15-22'!F10</f>
        <v>15616</v>
      </c>
      <c r="D3058" s="13" t="str">
        <f t="shared" si="46"/>
        <v>Error?</v>
      </c>
    </row>
    <row r="3059" spans="1:4" x14ac:dyDescent="0.2">
      <c r="A3059" s="54">
        <v>2998</v>
      </c>
      <c r="B3059" s="1220">
        <f>'Expenditures 15-22'!G10</f>
        <v>24061</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61651</v>
      </c>
      <c r="C3062" s="13" t="s">
        <v>653</v>
      </c>
      <c r="D3062" s="13" t="str">
        <f t="shared" si="46"/>
        <v>Error?</v>
      </c>
    </row>
    <row r="3063" spans="1:4" x14ac:dyDescent="0.2">
      <c r="A3063" s="82">
        <v>3002</v>
      </c>
      <c r="D3063" s="13" t="str">
        <f t="shared" si="46"/>
        <v>OK</v>
      </c>
    </row>
    <row r="3064" spans="1:4" x14ac:dyDescent="0.2">
      <c r="A3064" s="54">
        <v>3003</v>
      </c>
      <c r="B3064" s="1220">
        <f>'Expenditures 15-22'!D213</f>
        <v>3303</v>
      </c>
      <c r="D3064" s="13" t="str">
        <f t="shared" si="46"/>
        <v>Error?</v>
      </c>
    </row>
    <row r="3065" spans="1:4" x14ac:dyDescent="0.2">
      <c r="A3065" s="54">
        <v>3004</v>
      </c>
      <c r="B3065" s="1220">
        <f>'Expenditures 15-22'!K213</f>
        <v>3303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11521</v>
      </c>
      <c r="C3225" s="13" t="s">
        <v>653</v>
      </c>
      <c r="D3225" s="13" t="str">
        <f t="shared" si="49"/>
        <v>Error?</v>
      </c>
    </row>
    <row r="3226" spans="1:4" x14ac:dyDescent="0.2">
      <c r="A3226" s="54">
        <v>3165</v>
      </c>
      <c r="B3226" s="1220">
        <f>'Acct Summary 7-8'!I8</f>
        <v>11521</v>
      </c>
      <c r="C3226" s="13" t="s">
        <v>653</v>
      </c>
      <c r="D3226" s="13" t="str">
        <f t="shared" si="49"/>
        <v>Error?</v>
      </c>
    </row>
    <row r="3227" spans="1:4" x14ac:dyDescent="0.2">
      <c r="A3227" s="54">
        <v>3166</v>
      </c>
      <c r="B3227" s="1220">
        <f>'Acct Summary 7-8'!I20</f>
        <v>11521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10500</v>
      </c>
      <c r="C3231" s="13" t="s">
        <v>653</v>
      </c>
      <c r="D3231" s="13" t="str">
        <f t="shared" si="49"/>
        <v>Error?</v>
      </c>
    </row>
    <row r="3232" spans="1:4" x14ac:dyDescent="0.2">
      <c r="A3232" s="54">
        <v>3171</v>
      </c>
      <c r="B3232" s="1220">
        <f>'Acct Summary 7-8'!C77</f>
        <v>-10500</v>
      </c>
      <c r="C3232" s="13" t="s">
        <v>653</v>
      </c>
      <c r="D3232" s="13" t="str">
        <f t="shared" si="49"/>
        <v>Error?</v>
      </c>
    </row>
    <row r="3233" spans="1:4" x14ac:dyDescent="0.2">
      <c r="A3233" s="54">
        <v>3172</v>
      </c>
      <c r="B3233" s="1220">
        <f>'Acct Summary 7-8'!C78</f>
        <v>-13700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18695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10500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10500</v>
      </c>
      <c r="C3255" s="13" t="s">
        <v>653</v>
      </c>
      <c r="D3255" s="13" t="str">
        <f t="shared" si="49"/>
        <v>Error?</v>
      </c>
    </row>
    <row r="3256" spans="1:4" x14ac:dyDescent="0.2">
      <c r="A3256" s="54">
        <v>3195</v>
      </c>
      <c r="B3256" s="1220">
        <f>'Acct Summary 7-8'!F78</f>
        <v>-2894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-14961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-921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11521</v>
      </c>
      <c r="C3320" s="13" t="s">
        <v>653</v>
      </c>
      <c r="D3320" s="13" t="str">
        <f t="shared" si="50"/>
        <v>Error?</v>
      </c>
    </row>
    <row r="3321" spans="1:4" x14ac:dyDescent="0.2">
      <c r="A3321" s="54">
        <v>3260</v>
      </c>
      <c r="B3321" s="1220">
        <f>'Acct Summary 7-8'!I79</f>
        <v>55506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67027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153376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41042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37</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194455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16406</v>
      </c>
      <c r="D3387" s="13" t="str">
        <f t="shared" si="51"/>
        <v>Error?</v>
      </c>
    </row>
    <row r="3388" spans="1:4" x14ac:dyDescent="0.2">
      <c r="A3388" s="54">
        <v>3327</v>
      </c>
      <c r="B3388" s="1220">
        <f>'Expenditures 15-22'!D211</f>
        <v>20167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16406</v>
      </c>
      <c r="C3390" s="13" t="s">
        <v>653</v>
      </c>
      <c r="D3390" s="13" t="str">
        <f t="shared" si="51"/>
        <v>Error?</v>
      </c>
    </row>
    <row r="3391" spans="1:4" x14ac:dyDescent="0.2">
      <c r="A3391" s="54">
        <v>3330</v>
      </c>
      <c r="B3391" s="1220">
        <f>'Expenditures 15-22'!K211</f>
        <v>20167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1167784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105907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7519</v>
      </c>
      <c r="D3417" s="13" t="str">
        <f t="shared" si="52"/>
        <v>Error?</v>
      </c>
    </row>
    <row r="3418" spans="1:4" x14ac:dyDescent="0.2">
      <c r="A3418" s="82">
        <v>3357</v>
      </c>
      <c r="D3418" s="13" t="str">
        <f t="shared" si="52"/>
        <v>OK</v>
      </c>
    </row>
    <row r="3419" spans="1:4" x14ac:dyDescent="0.2">
      <c r="A3419" s="54">
        <v>3358</v>
      </c>
      <c r="B3419" s="1220">
        <f>'Assets-Liab 5-6'!F4</f>
        <v>8243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24429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67027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9115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38239</v>
      </c>
      <c r="C3446" s="13" t="s">
        <v>653</v>
      </c>
      <c r="D3446" s="13" t="str">
        <f t="shared" si="52"/>
        <v>Error?</v>
      </c>
    </row>
    <row r="3447" spans="1:4" x14ac:dyDescent="0.2">
      <c r="A3447" s="54">
        <v>3386</v>
      </c>
      <c r="B3447" s="1220">
        <f>'Tax Sched 24'!D16</f>
        <v>38239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40969</v>
      </c>
      <c r="C3449" s="13" t="s">
        <v>653</v>
      </c>
      <c r="D3449" s="13" t="str">
        <f t="shared" si="52"/>
        <v>Error?</v>
      </c>
    </row>
    <row r="3450" spans="1:4" x14ac:dyDescent="0.2">
      <c r="A3450" s="54">
        <v>3389</v>
      </c>
      <c r="B3450" s="1220">
        <f>'Tax Sched 24'!E16</f>
        <v>40969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42142</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42142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42142</v>
      </c>
      <c r="D3567" s="13" t="str">
        <f t="shared" si="54"/>
        <v>Error?</v>
      </c>
    </row>
    <row r="3568" spans="1:4" x14ac:dyDescent="0.2">
      <c r="A3568" s="54">
        <v>3507</v>
      </c>
      <c r="B3568" s="1220">
        <f>'Assets-Liab 5-6'!K41</f>
        <v>42142</v>
      </c>
      <c r="C3568" s="13" t="s">
        <v>653</v>
      </c>
      <c r="D3568" s="13" t="str">
        <f t="shared" si="54"/>
        <v>Error?</v>
      </c>
    </row>
    <row r="3569" spans="1:4" x14ac:dyDescent="0.2">
      <c r="A3569" s="54">
        <v>3508</v>
      </c>
      <c r="B3569" s="1220">
        <f>'Acct Summary 7-8'!K4</f>
        <v>12525</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12525</v>
      </c>
      <c r="C3571" s="13" t="s">
        <v>653</v>
      </c>
      <c r="D3571" s="13" t="str">
        <f t="shared" si="54"/>
        <v>Error?</v>
      </c>
    </row>
    <row r="3572" spans="1:4" x14ac:dyDescent="0.2">
      <c r="A3572" s="54">
        <v>3511</v>
      </c>
      <c r="B3572" s="1220">
        <f>'Acct Summary 7-8'!K13</f>
        <v>10657</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10657</v>
      </c>
      <c r="C3575" s="13" t="s">
        <v>653</v>
      </c>
      <c r="D3575" s="13" t="str">
        <f t="shared" si="54"/>
        <v>Error?</v>
      </c>
    </row>
    <row r="3576" spans="1:4" x14ac:dyDescent="0.2">
      <c r="A3576" s="54">
        <v>3515</v>
      </c>
      <c r="B3576" s="1220">
        <f>'Acct Summary 7-8'!K20</f>
        <v>1868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383</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383</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383</v>
      </c>
      <c r="C3587" s="13" t="s">
        <v>653</v>
      </c>
      <c r="D3587" s="13" t="str">
        <f t="shared" si="55"/>
        <v>Error?</v>
      </c>
    </row>
    <row r="3588" spans="1:4" x14ac:dyDescent="0.2">
      <c r="A3588" s="54">
        <v>3527</v>
      </c>
      <c r="B3588" s="1220">
        <f>'Acct Summary 7-8'!K78</f>
        <v>2251</v>
      </c>
      <c r="C3588" s="13" t="s">
        <v>653</v>
      </c>
      <c r="D3588" s="13" t="str">
        <f t="shared" si="55"/>
        <v>Error?</v>
      </c>
    </row>
    <row r="3589" spans="1:4" x14ac:dyDescent="0.2">
      <c r="A3589" s="54">
        <v>3528</v>
      </c>
      <c r="B3589" s="1220">
        <f>'Acct Summary 7-8'!K79</f>
        <v>39891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42142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10657</v>
      </c>
      <c r="D3632" s="13" t="str">
        <f t="shared" si="55"/>
        <v>Error?</v>
      </c>
    </row>
    <row r="3633" spans="1:4" x14ac:dyDescent="0.2">
      <c r="A3633" s="54">
        <v>3572</v>
      </c>
      <c r="B3633" s="1220">
        <f>'Expenditures 15-22'!E339</f>
        <v>10657</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10657</v>
      </c>
      <c r="C3635" s="13" t="s">
        <v>653</v>
      </c>
      <c r="D3635" s="13" t="str">
        <f t="shared" si="55"/>
        <v>Error?</v>
      </c>
    </row>
    <row r="3636" spans="1:4" x14ac:dyDescent="0.2">
      <c r="A3636" s="54">
        <v>3575</v>
      </c>
      <c r="B3636" s="1220">
        <f>'Expenditures 15-22'!E354</f>
        <v>10657</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10657</v>
      </c>
      <c r="C3669" s="13" t="s">
        <v>653</v>
      </c>
      <c r="D3669" s="13" t="str">
        <f t="shared" si="56"/>
        <v>Error?</v>
      </c>
    </row>
    <row r="3670" spans="1:4" x14ac:dyDescent="0.2">
      <c r="A3670" s="54">
        <v>3609</v>
      </c>
      <c r="B3670" s="1220">
        <f>'Expenditures 15-22'!K339</f>
        <v>10657</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10657</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10657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1868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46052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445136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2255351</v>
      </c>
      <c r="C4122" s="13" t="s">
        <v>653</v>
      </c>
      <c r="D4122" s="13" t="str">
        <f t="shared" si="63"/>
        <v>Error?</v>
      </c>
    </row>
    <row r="4123" spans="1:4" x14ac:dyDescent="0.2">
      <c r="A4123" s="54">
        <v>4062</v>
      </c>
      <c r="B4123" s="1220">
        <f>'Acct Summary 7-8'!D10</f>
        <v>95912</v>
      </c>
      <c r="C4123" s="13" t="s">
        <v>653</v>
      </c>
      <c r="D4123" s="13" t="str">
        <f t="shared" si="63"/>
        <v>Error?</v>
      </c>
    </row>
    <row r="4124" spans="1:4" x14ac:dyDescent="0.2">
      <c r="A4124" s="54">
        <v>4063</v>
      </c>
      <c r="B4124" s="1220">
        <f>'Acct Summary 7-8'!E10</f>
        <v>30034</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80803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11521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12525</v>
      </c>
      <c r="C4130" s="13" t="s">
        <v>653</v>
      </c>
      <c r="D4130" s="13" t="str">
        <f t="shared" si="63"/>
        <v>Error?</v>
      </c>
    </row>
    <row r="4131" spans="1:4" x14ac:dyDescent="0.2">
      <c r="A4131" s="54">
        <v>4070</v>
      </c>
      <c r="B4131" s="1220">
        <f>'Acct Summary 7-8'!C18</f>
        <v>445136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2258551</v>
      </c>
      <c r="C4136" s="13" t="s">
        <v>653</v>
      </c>
      <c r="D4136" s="13" t="str">
        <f t="shared" si="63"/>
        <v>Error?</v>
      </c>
    </row>
    <row r="4137" spans="1:4" x14ac:dyDescent="0.2">
      <c r="A4137" s="54">
        <v>4076</v>
      </c>
      <c r="B4137" s="1220">
        <f>'Acct Summary 7-8'!D19</f>
        <v>77217</v>
      </c>
      <c r="C4137" s="13" t="s">
        <v>653</v>
      </c>
      <c r="D4137" s="13" t="str">
        <f t="shared" si="63"/>
        <v>Error?</v>
      </c>
    </row>
    <row r="4138" spans="1:4" x14ac:dyDescent="0.2">
      <c r="A4138" s="54">
        <v>4077</v>
      </c>
      <c r="B4138" s="1220">
        <f>'Acct Summary 7-8'!E19</f>
        <v>30955</v>
      </c>
      <c r="C4138" s="13" t="s">
        <v>653</v>
      </c>
      <c r="D4138" s="13" t="str">
        <f t="shared" si="63"/>
        <v>Error?</v>
      </c>
    </row>
    <row r="4139" spans="1:4" x14ac:dyDescent="0.2">
      <c r="A4139" s="54">
        <v>4078</v>
      </c>
      <c r="B4139" s="1220">
        <f>'Acct Summary 7-8'!F19</f>
        <v>13394</v>
      </c>
      <c r="C4139" s="13" t="s">
        <v>653</v>
      </c>
      <c r="D4139" s="13" t="str">
        <f t="shared" si="63"/>
        <v>Error?</v>
      </c>
    </row>
    <row r="4140" spans="1:4" x14ac:dyDescent="0.2">
      <c r="A4140" s="54">
        <v>4079</v>
      </c>
      <c r="B4140" s="1220">
        <f>'Acct Summary 7-8'!G19</f>
        <v>95764</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10657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95000</v>
      </c>
      <c r="C4171" s="13" t="s">
        <v>653</v>
      </c>
      <c r="D4171" s="13" t="str">
        <f t="shared" si="64"/>
        <v>Error?</v>
      </c>
    </row>
    <row r="4172" spans="1:4" x14ac:dyDescent="0.2">
      <c r="A4172" s="54">
        <v>4111</v>
      </c>
      <c r="B4172" s="1220">
        <f>'Short-Term Long-Term Debt 25'!J49</f>
        <v>87481</v>
      </c>
      <c r="C4172" s="13" t="s">
        <v>653</v>
      </c>
      <c r="D4172" s="13" t="str">
        <f t="shared" si="64"/>
        <v>Error?</v>
      </c>
    </row>
    <row r="4173" spans="1:4" x14ac:dyDescent="0.2">
      <c r="A4173" s="54">
        <v>4112</v>
      </c>
      <c r="B4173" s="1220">
        <f>'Short-Term Long-Term Debt 25'!H49</f>
        <v>25000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155.87800000000001</v>
      </c>
      <c r="C4265" s="13" t="s">
        <v>653</v>
      </c>
      <c r="D4265" s="13" t="str">
        <f t="shared" si="65"/>
        <v>Error?</v>
      </c>
      <c r="E4265" s="802"/>
    </row>
    <row r="4266" spans="1:5" x14ac:dyDescent="0.2">
      <c r="A4266" s="90">
        <v>4205</v>
      </c>
      <c r="B4266" s="1220">
        <f>('FP Info 3'!F10)*100000</f>
        <v>268.02000000000004</v>
      </c>
      <c r="C4266" s="13" t="s">
        <v>653</v>
      </c>
      <c r="D4266" s="13" t="str">
        <f t="shared" si="65"/>
        <v>Error?</v>
      </c>
      <c r="E4266" s="802"/>
    </row>
    <row r="4267" spans="1:5" x14ac:dyDescent="0.2">
      <c r="A4267" s="90">
        <v>4206</v>
      </c>
      <c r="B4267" s="1220">
        <f>('FP Info 3'!H10)*100000</f>
        <v>0</v>
      </c>
      <c r="C4267" s="13" t="s">
        <v>653</v>
      </c>
      <c r="D4267" s="13" t="str">
        <f t="shared" si="65"/>
        <v>Error?</v>
      </c>
      <c r="E4267" s="802"/>
    </row>
    <row r="4268" spans="1:5" x14ac:dyDescent="0.2">
      <c r="A4268" s="90">
        <v>4207</v>
      </c>
      <c r="B4268" s="1220">
        <f>('FP Info 3'!J10)*100000</f>
        <v>424</v>
      </c>
      <c r="C4268" s="13" t="s">
        <v>653</v>
      </c>
      <c r="D4268" s="13" t="str">
        <f t="shared" si="65"/>
        <v>Error?</v>
      </c>
    </row>
    <row r="4269" spans="1:5" x14ac:dyDescent="0.2">
      <c r="A4269" s="90">
        <v>4208</v>
      </c>
      <c r="B4269" s="1220">
        <f>'FP Info 3'!J16</f>
        <v>1385314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9190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1499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5578</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5578</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13241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48.339999999999996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24127252</v>
      </c>
      <c r="D4995" s="13" t="str">
        <f t="shared" si="77"/>
        <v>Error?</v>
      </c>
    </row>
    <row r="4996" spans="1:4" x14ac:dyDescent="0.2">
      <c r="A4996" s="90">
        <v>4935</v>
      </c>
      <c r="B4996" s="1220">
        <f>'FP Info 3'!H31</f>
        <v>1664780.388</v>
      </c>
      <c r="D4996" s="13" t="str">
        <f t="shared" si="77"/>
        <v>Error?</v>
      </c>
    </row>
    <row r="4997" spans="1:4" x14ac:dyDescent="0.2">
      <c r="A4997" s="90">
        <v>4936</v>
      </c>
      <c r="B4997" s="1220">
        <f>'FP Info 3'!H37</f>
        <v>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10500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10500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378944</v>
      </c>
      <c r="D5061" s="13" t="str">
        <f t="shared" si="78"/>
        <v>Error?</v>
      </c>
    </row>
    <row r="5062" spans="1:4" x14ac:dyDescent="0.2">
      <c r="A5062" s="82">
        <v>5001</v>
      </c>
      <c r="D5062" s="13" t="str">
        <f t="shared" si="78"/>
        <v>OK</v>
      </c>
    </row>
    <row r="5063" spans="1:4" x14ac:dyDescent="0.2">
      <c r="A5063" s="54">
        <v>5002</v>
      </c>
      <c r="B5063" s="1220">
        <f>'Revenues 9-14'!C7</f>
        <v>5015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383959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27906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27906</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11522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11522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6520</v>
      </c>
      <c r="C5096" s="13" t="s">
        <v>653</v>
      </c>
      <c r="D5096" s="13" t="str">
        <f t="shared" si="78"/>
        <v>Error?</v>
      </c>
    </row>
    <row r="5097" spans="1:4" x14ac:dyDescent="0.2">
      <c r="A5097" s="54">
        <v>5036</v>
      </c>
      <c r="B5097" s="1220">
        <f>'Revenues 9-14'!C77</f>
        <v>15285</v>
      </c>
      <c r="D5097" s="13" t="str">
        <f t="shared" si="78"/>
        <v>Error?</v>
      </c>
    </row>
    <row r="5098" spans="1:4" x14ac:dyDescent="0.2">
      <c r="A5098" s="54">
        <v>5037</v>
      </c>
      <c r="B5098" s="1220">
        <f>'Revenues 9-14'!C78</f>
        <v>1254</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18381</v>
      </c>
      <c r="D5101" s="13" t="str">
        <f t="shared" si="78"/>
        <v>Error?</v>
      </c>
    </row>
    <row r="5102" spans="1:4" x14ac:dyDescent="0.2">
      <c r="A5102" s="54">
        <v>5041</v>
      </c>
      <c r="B5102" s="1220">
        <f>'Revenues 9-14'!C82</f>
        <v>34920</v>
      </c>
      <c r="C5102" s="13" t="s">
        <v>653</v>
      </c>
      <c r="D5102" s="13" t="str">
        <f t="shared" si="78"/>
        <v>Error?</v>
      </c>
    </row>
    <row r="5103" spans="1:4" x14ac:dyDescent="0.2">
      <c r="A5103" s="54">
        <v>5042</v>
      </c>
      <c r="B5103" s="1220">
        <f>'Revenues 9-14'!C84</f>
        <v>6725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6725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7829</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8148</v>
      </c>
      <c r="D5116" s="13" t="str">
        <f t="shared" si="78"/>
        <v>Error?</v>
      </c>
    </row>
    <row r="5117" spans="1:4" x14ac:dyDescent="0.2">
      <c r="A5117" s="54">
        <v>5056</v>
      </c>
      <c r="B5117" s="1220">
        <f>'Revenues 9-14'!C105</f>
        <v>500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3494</v>
      </c>
      <c r="D5119" s="13" t="str">
        <f t="shared" ref="D5119:D5182" si="79">IF(ISBLANK(B5119),"OK",IF(A5119-B5119=0,"OK","Error?"))</f>
        <v>Error?</v>
      </c>
    </row>
    <row r="5120" spans="1:4" x14ac:dyDescent="0.2">
      <c r="A5120" s="54">
        <v>5059</v>
      </c>
      <c r="B5120" s="1220">
        <f>'Revenues 9-14'!C108</f>
        <v>19971</v>
      </c>
      <c r="C5120" s="13" t="s">
        <v>653</v>
      </c>
      <c r="D5120" s="13" t="str">
        <f t="shared" si="79"/>
        <v>Error?</v>
      </c>
    </row>
    <row r="5121" spans="1:4" x14ac:dyDescent="0.2">
      <c r="A5121" s="54">
        <v>5060</v>
      </c>
      <c r="B5121" s="1220">
        <f>'Revenues 9-14'!C109</f>
        <v>491523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1063648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1063648</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26221</v>
      </c>
      <c r="D5134" s="13" t="str">
        <f t="shared" si="79"/>
        <v>Error?</v>
      </c>
    </row>
    <row r="5135" spans="1:4" x14ac:dyDescent="0.2">
      <c r="A5135" s="54">
        <v>5074</v>
      </c>
      <c r="B5135" s="1220">
        <f>'Revenues 9-14'!C126</f>
        <v>28781</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55002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530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1360</v>
      </c>
      <c r="D5177" s="13" t="str">
        <f t="shared" si="79"/>
        <v>Error?</v>
      </c>
    </row>
    <row r="5178" spans="1:4" x14ac:dyDescent="0.2">
      <c r="A5178" s="54">
        <v>5117</v>
      </c>
      <c r="B5178" s="1220">
        <f>'Revenues 9-14'!C154</f>
        <v>1360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56892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1120540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77123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16837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93960</v>
      </c>
      <c r="C5246" s="13" t="s">
        <v>653</v>
      </c>
      <c r="D5246" s="13" t="str">
        <f t="shared" si="80"/>
        <v>Error?</v>
      </c>
    </row>
    <row r="5247" spans="1:4" x14ac:dyDescent="0.2">
      <c r="A5247" s="54">
        <v>5186</v>
      </c>
      <c r="B5247" s="1220">
        <f>'Revenues 9-14'!C203</f>
        <v>57137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57137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17547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17547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198152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198152</v>
      </c>
      <c r="C5326" s="13" t="s">
        <v>653</v>
      </c>
      <c r="D5326" s="13" t="str">
        <f t="shared" si="82"/>
        <v>Error?</v>
      </c>
    </row>
    <row r="5327" spans="1:4" x14ac:dyDescent="0.2">
      <c r="A5327" s="54">
        <v>5266</v>
      </c>
      <c r="B5327" s="1220">
        <f>'Revenues 9-14'!C275</f>
        <v>1810215</v>
      </c>
      <c r="C5327" s="13" t="s">
        <v>653</v>
      </c>
      <c r="D5327" s="13" t="str">
        <f t="shared" si="82"/>
        <v>Error?</v>
      </c>
    </row>
    <row r="5328" spans="1:4" x14ac:dyDescent="0.2">
      <c r="A5328" s="54">
        <v>5267</v>
      </c>
      <c r="B5328" s="1220">
        <f>'Revenues 9-14'!D5</f>
        <v>65156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65156</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30756</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30756</v>
      </c>
      <c r="C5355" s="13" t="s">
        <v>653</v>
      </c>
      <c r="D5355" s="13" t="str">
        <f t="shared" si="82"/>
        <v>Error?</v>
      </c>
    </row>
    <row r="5356" spans="1:4" x14ac:dyDescent="0.2">
      <c r="A5356" s="54">
        <v>5295</v>
      </c>
      <c r="B5356" s="1220">
        <f>'Revenues 9-14'!D109</f>
        <v>95912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95912</v>
      </c>
      <c r="C5508" s="13" t="s">
        <v>653</v>
      </c>
      <c r="D5508" s="13" t="str">
        <f t="shared" si="85"/>
        <v>Error?</v>
      </c>
    </row>
    <row r="5509" spans="1:4" x14ac:dyDescent="0.2">
      <c r="A5509" s="54">
        <v>5448</v>
      </c>
      <c r="B5509" s="1220">
        <f>'Revenues 9-14'!E5</f>
        <v>30034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30034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30034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30034</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42064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38239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80303</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500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80803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11521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11521</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11521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12525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12525</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12525</v>
      </c>
      <c r="C6023" s="13" t="s">
        <v>653</v>
      </c>
      <c r="D6023" s="13" t="str">
        <f t="shared" si="93"/>
        <v>Error?</v>
      </c>
    </row>
    <row r="6024" spans="1:5" x14ac:dyDescent="0.2">
      <c r="A6024" s="54">
        <v>5963</v>
      </c>
      <c r="B6024" s="1220">
        <f>'Revenues 9-14'!G109</f>
        <v>80803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11521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12525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6520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11065</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239.36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40000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61123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40000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3647</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61123</v>
      </c>
      <c r="D6215" s="13" t="str">
        <f t="shared" si="96"/>
        <v>Error?</v>
      </c>
      <c r="E6215" s="13" t="s">
        <v>207</v>
      </c>
    </row>
    <row r="6216" spans="1:5" x14ac:dyDescent="0.2">
      <c r="A6216">
        <v>6155</v>
      </c>
      <c r="B6216" s="1220">
        <f>'Assets-Liab 5-6'!J41</f>
        <v>61123</v>
      </c>
      <c r="D6216" s="13" t="str">
        <f t="shared" si="96"/>
        <v>Error?</v>
      </c>
      <c r="E6216" s="13" t="s">
        <v>207</v>
      </c>
    </row>
    <row r="6217" spans="1:5" x14ac:dyDescent="0.2">
      <c r="A6217">
        <v>6156</v>
      </c>
      <c r="B6217" s="1220">
        <f>'Assets-Liab 5-6'!J4</f>
        <v>61123</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100172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100172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100172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105986</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105986</v>
      </c>
      <c r="D6229" s="13" t="str">
        <f t="shared" si="96"/>
        <v>Error?</v>
      </c>
      <c r="E6229" s="13" t="s">
        <v>207</v>
      </c>
    </row>
    <row r="6230" spans="1:5" x14ac:dyDescent="0.2">
      <c r="A6230">
        <v>6169</v>
      </c>
      <c r="B6230" s="1220">
        <f>'Acct Summary 7-8'!J20</f>
        <v>-5814</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383</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383</v>
      </c>
      <c r="D6261" s="13" t="str">
        <f t="shared" si="96"/>
        <v>Error?</v>
      </c>
      <c r="E6261" s="13" t="s">
        <v>207</v>
      </c>
    </row>
    <row r="6262" spans="1:5" x14ac:dyDescent="0.2">
      <c r="A6262">
        <v>6201</v>
      </c>
      <c r="B6262" s="1220">
        <f>'Acct Summary 7-8'!J77</f>
        <v>-383</v>
      </c>
      <c r="D6262" s="13" t="str">
        <f t="shared" si="96"/>
        <v>Error?</v>
      </c>
      <c r="E6262" s="13" t="s">
        <v>207</v>
      </c>
    </row>
    <row r="6263" spans="1:5" x14ac:dyDescent="0.2">
      <c r="A6263">
        <v>6202</v>
      </c>
      <c r="B6263" s="1220">
        <f>'Acct Summary 7-8'!J78</f>
        <v>-6197</v>
      </c>
      <c r="D6263" s="13" t="str">
        <f t="shared" si="96"/>
        <v>Error?</v>
      </c>
      <c r="E6263" s="13" t="s">
        <v>207</v>
      </c>
    </row>
    <row r="6264" spans="1:5" x14ac:dyDescent="0.2">
      <c r="A6264">
        <v>6203</v>
      </c>
      <c r="B6264" s="1220">
        <f>'Acct Summary 7-8'!J79</f>
        <v>67320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61123</v>
      </c>
      <c r="D6266" s="13" t="str">
        <f t="shared" si="96"/>
        <v>Error?</v>
      </c>
      <c r="E6266" s="13" t="s">
        <v>207</v>
      </c>
    </row>
    <row r="6267" spans="1:5" x14ac:dyDescent="0.2">
      <c r="A6267">
        <v>6206</v>
      </c>
      <c r="B6267" s="1220">
        <f>'Acct Summary 7-8'!C82</f>
        <v>-13700</v>
      </c>
      <c r="D6267" s="13" t="str">
        <f t="shared" si="96"/>
        <v>Error?</v>
      </c>
      <c r="E6267" s="13" t="s">
        <v>207</v>
      </c>
    </row>
    <row r="6268" spans="1:5" x14ac:dyDescent="0.2">
      <c r="A6268">
        <v>6207</v>
      </c>
      <c r="B6268" s="1220">
        <f>'Acct Summary 7-8'!D82</f>
        <v>18695</v>
      </c>
      <c r="D6268" s="13" t="str">
        <f t="shared" si="96"/>
        <v>Error?</v>
      </c>
      <c r="E6268" s="13" t="s">
        <v>207</v>
      </c>
    </row>
    <row r="6269" spans="1:5" x14ac:dyDescent="0.2">
      <c r="A6269">
        <v>6208</v>
      </c>
      <c r="B6269" s="1220">
        <f>'Acct Summary 7-8'!E82</f>
        <v>-921</v>
      </c>
      <c r="D6269" s="13" t="str">
        <f t="shared" si="96"/>
        <v>Error?</v>
      </c>
      <c r="E6269" s="13" t="s">
        <v>207</v>
      </c>
    </row>
    <row r="6270" spans="1:5" x14ac:dyDescent="0.2">
      <c r="A6270">
        <v>6209</v>
      </c>
      <c r="B6270" s="1220">
        <f>'Acct Summary 7-8'!F82</f>
        <v>-2894</v>
      </c>
      <c r="D6270" s="13" t="str">
        <f t="shared" si="96"/>
        <v>Error?</v>
      </c>
      <c r="E6270" s="13" t="s">
        <v>207</v>
      </c>
    </row>
    <row r="6271" spans="1:5" x14ac:dyDescent="0.2">
      <c r="A6271">
        <v>6210</v>
      </c>
      <c r="B6271" s="1220">
        <f>'Acct Summary 7-8'!G82</f>
        <v>-14961</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11521</v>
      </c>
      <c r="D6273" s="13" t="str">
        <f t="shared" si="97"/>
        <v>Error?</v>
      </c>
      <c r="E6273" s="13" t="s">
        <v>207</v>
      </c>
    </row>
    <row r="6274" spans="1:5" x14ac:dyDescent="0.2">
      <c r="A6274">
        <v>6213</v>
      </c>
      <c r="B6274" s="1220">
        <f>'Acct Summary 7-8'!J82</f>
        <v>-6197</v>
      </c>
      <c r="D6274" s="13" t="str">
        <f t="shared" si="97"/>
        <v>Error?</v>
      </c>
      <c r="E6274" s="13" t="s">
        <v>207</v>
      </c>
    </row>
    <row r="6275" spans="1:5" x14ac:dyDescent="0.2">
      <c r="A6275">
        <v>6214</v>
      </c>
      <c r="B6275" s="1220">
        <f>'Acct Summary 7-8'!K82</f>
        <v>2251</v>
      </c>
      <c r="D6275" s="13" t="str">
        <f t="shared" si="97"/>
        <v>Error?</v>
      </c>
      <c r="E6275" s="13" t="s">
        <v>207</v>
      </c>
    </row>
    <row r="6276" spans="1:5" x14ac:dyDescent="0.2">
      <c r="A6276">
        <v>6215</v>
      </c>
      <c r="B6276" s="1220">
        <f>'Acct Summary 7-8'!C83</f>
        <v>-1.1377442932158052E-2</v>
      </c>
      <c r="D6276" s="13" t="str">
        <f t="shared" si="97"/>
        <v>Error?</v>
      </c>
      <c r="E6276" s="13" t="s">
        <v>207</v>
      </c>
    </row>
    <row r="6277" spans="1:5" x14ac:dyDescent="0.2">
      <c r="A6277">
        <v>6216</v>
      </c>
      <c r="B6277" s="1220">
        <f>'Acct Summary 7-8'!D83</f>
        <v>0.17652279830417253</v>
      </c>
      <c r="D6277" s="13" t="str">
        <f t="shared" si="97"/>
        <v>Error?</v>
      </c>
      <c r="E6277" s="13" t="s">
        <v>207</v>
      </c>
    </row>
    <row r="6278" spans="1:5" x14ac:dyDescent="0.2">
      <c r="A6278">
        <v>6217</v>
      </c>
      <c r="B6278" s="1220">
        <f>'Acct Summary 7-8'!E83</f>
        <v>-0.12248969277829498</v>
      </c>
      <c r="D6278" s="13" t="str">
        <f t="shared" si="97"/>
        <v>Error?</v>
      </c>
      <c r="E6278" s="13" t="s">
        <v>207</v>
      </c>
    </row>
    <row r="6279" spans="1:5" x14ac:dyDescent="0.2">
      <c r="A6279">
        <v>6218</v>
      </c>
      <c r="B6279" s="1220">
        <f>'Acct Summary 7-8'!F83</f>
        <v>-0.35108576974402522</v>
      </c>
      <c r="D6279" s="13" t="str">
        <f t="shared" si="97"/>
        <v>Error?</v>
      </c>
      <c r="E6279" s="13" t="s">
        <v>207</v>
      </c>
    </row>
    <row r="6280" spans="1:5" x14ac:dyDescent="0.2">
      <c r="A6280">
        <v>6219</v>
      </c>
      <c r="B6280" s="1220">
        <f>'Acct Summary 7-8'!G83</f>
        <v>0.9608246098516473</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0.17188595640562759</v>
      </c>
      <c r="D6282" s="13" t="str">
        <f t="shared" si="97"/>
        <v>Error?</v>
      </c>
      <c r="E6282" s="13" t="s">
        <v>207</v>
      </c>
    </row>
    <row r="6283" spans="1:5" x14ac:dyDescent="0.2">
      <c r="A6283">
        <v>6222</v>
      </c>
      <c r="B6283" s="1220">
        <f>'Acct Summary 7-8'!J83</f>
        <v>-0.10138573041244703</v>
      </c>
      <c r="D6283" s="13" t="str">
        <f t="shared" si="97"/>
        <v>Error?</v>
      </c>
      <c r="E6283" s="13" t="s">
        <v>207</v>
      </c>
    </row>
    <row r="6284" spans="1:5" x14ac:dyDescent="0.2">
      <c r="A6284">
        <v>6223</v>
      </c>
      <c r="B6284" s="1220">
        <f>'Acct Summary 7-8'!K83</f>
        <v>5.3414645721607895E-2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100172</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100172</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100172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105986</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100172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8269</v>
      </c>
      <c r="D7093" s="13" t="str">
        <f t="shared" si="109"/>
        <v>Error?</v>
      </c>
    </row>
    <row r="7094" spans="1:4" x14ac:dyDescent="0.2">
      <c r="A7094">
        <v>7033</v>
      </c>
      <c r="B7094" s="1220">
        <f>'Expenditures 15-22'!K248</f>
        <v>8269</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10850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10850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23486</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23486</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65355</v>
      </c>
      <c r="D7172" s="13" t="str">
        <f t="shared" si="111"/>
        <v>Error?</v>
      </c>
    </row>
    <row r="7173" spans="1:4" x14ac:dyDescent="0.2">
      <c r="A7173">
        <v>7112</v>
      </c>
      <c r="B7173" s="1220">
        <f>'Expenditures 15-22'!D318</f>
        <v>457</v>
      </c>
      <c r="D7173" s="13" t="str">
        <f t="shared" si="111"/>
        <v>Error?</v>
      </c>
    </row>
    <row r="7174" spans="1:4" x14ac:dyDescent="0.2">
      <c r="A7174">
        <v>7113</v>
      </c>
      <c r="B7174" s="1220">
        <f>'Expenditures 15-22'!E318</f>
        <v>309</v>
      </c>
      <c r="D7174" s="13" t="str">
        <f t="shared" si="111"/>
        <v>Error?</v>
      </c>
    </row>
    <row r="7175" spans="1:4" x14ac:dyDescent="0.2">
      <c r="A7175">
        <v>7114</v>
      </c>
      <c r="B7175" s="1220">
        <f>'Expenditures 15-22'!F318</f>
        <v>2091</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68212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3438</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3438</v>
      </c>
      <c r="D7198" s="13" t="str">
        <f t="shared" si="111"/>
        <v>Error?</v>
      </c>
    </row>
    <row r="7199" spans="1:4" x14ac:dyDescent="0.2">
      <c r="A7199">
        <v>7138</v>
      </c>
      <c r="B7199" s="1220">
        <f>'Expenditures 15-22'!C323</f>
        <v>65355</v>
      </c>
      <c r="D7199" s="13" t="str">
        <f t="shared" si="111"/>
        <v>Error?</v>
      </c>
    </row>
    <row r="7200" spans="1:4" x14ac:dyDescent="0.2">
      <c r="A7200">
        <v>7139</v>
      </c>
      <c r="B7200" s="1220">
        <f>'Expenditures 15-22'!D323</f>
        <v>457</v>
      </c>
      <c r="D7200" s="13" t="str">
        <f t="shared" si="111"/>
        <v>Error?</v>
      </c>
    </row>
    <row r="7201" spans="1:4" x14ac:dyDescent="0.2">
      <c r="A7201">
        <v>7140</v>
      </c>
      <c r="B7201" s="1220">
        <f>'Expenditures 15-22'!E323</f>
        <v>38083</v>
      </c>
      <c r="D7201" s="13" t="str">
        <f t="shared" si="111"/>
        <v>Error?</v>
      </c>
    </row>
    <row r="7202" spans="1:4" x14ac:dyDescent="0.2">
      <c r="A7202">
        <v>7141</v>
      </c>
      <c r="B7202" s="1220">
        <f>'Expenditures 15-22'!F323</f>
        <v>2091</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105986</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65355</v>
      </c>
      <c r="D7216" s="13" t="str">
        <f t="shared" si="111"/>
        <v>Error?</v>
      </c>
    </row>
    <row r="7217" spans="1:4" x14ac:dyDescent="0.2">
      <c r="A7217">
        <v>7156</v>
      </c>
      <c r="B7217" s="1220">
        <f>'Expenditures 15-22'!D331</f>
        <v>457</v>
      </c>
      <c r="D7217" s="13" t="str">
        <f t="shared" si="111"/>
        <v>Error?</v>
      </c>
    </row>
    <row r="7218" spans="1:4" x14ac:dyDescent="0.2">
      <c r="A7218">
        <v>7157</v>
      </c>
      <c r="B7218" s="1220">
        <f>'Expenditures 15-22'!E331</f>
        <v>38083</v>
      </c>
      <c r="D7218" s="13" t="str">
        <f t="shared" si="111"/>
        <v>Error?</v>
      </c>
    </row>
    <row r="7219" spans="1:4" x14ac:dyDescent="0.2">
      <c r="A7219">
        <v>7158</v>
      </c>
      <c r="B7219" s="1220">
        <f>'Expenditures 15-22'!F331</f>
        <v>2091</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105986</v>
      </c>
      <c r="D7224" s="13" t="str">
        <f t="shared" si="111"/>
        <v>Error?</v>
      </c>
    </row>
    <row r="7225" spans="1:4" x14ac:dyDescent="0.2">
      <c r="A7225">
        <v>7164</v>
      </c>
      <c r="B7225" s="1220">
        <f>'Expenditures 15-22'!K332</f>
        <v>-5814</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82309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5015</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d21dc803-237d-4c68-8692-8d731fd29118"/>
    <ds:schemaRef ds:uri="http://purl.org/dc/terms/"/>
    <ds:schemaRef ds:uri="http://schemas.microsoft.com/office/2006/documentManagement/types"/>
    <ds:schemaRef ds:uri="http://schemas.microsoft.com/sharepoint/v3"/>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32</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Sec-3</vt:lpstr>
      <vt:lpstr>SF&amp;QC Sec-1 36</vt:lpstr>
      <vt:lpstr>SF&amp;QC Sec-2 37</vt:lpstr>
      <vt:lpstr>SF&amp;QC Sec-2 38</vt:lpstr>
      <vt:lpstr>SSPAF 39</vt:lpstr>
      <vt:lpstr>CAP 40</vt:lpstr>
      <vt:lpstr>CAP 41</vt:lpstr>
      <vt:lpstr>AFR17</vt:lpstr>
      <vt:lpstr>' SEFA'!Print_Area</vt:lpstr>
      <vt:lpstr>'SEFA NOTES'!Print_Area</vt:lpstr>
      <vt:lpstr>'SEFA Reconcile'!Print_Area</vt:lpstr>
      <vt:lpstr>'SF&amp;QC Sec-1 36'!Print_Area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2017-09-07T17:11:07Z</cp:lastPrinted>
  <dcterms:created xsi:type="dcterms:W3CDTF">2003-10-29T19:06:34Z</dcterms:created>
  <dcterms:modified xsi:type="dcterms:W3CDTF">2017-09-13T18:07:19Z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